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9420" windowHeight="4965" tabRatio="911"/>
  </bookViews>
  <sheets>
    <sheet name="РЦЕ12" sheetId="4" r:id="rId1"/>
    <sheet name="ТС10 М" sheetId="23" r:id="rId2"/>
    <sheet name="ТС10 М-Вз" sheetId="34" r:id="rId3"/>
    <sheet name="Багги10" sheetId="6" state="hidden" r:id="rId4"/>
    <sheet name="ТС10" sheetId="5" r:id="rId5"/>
    <sheet name="18 Масштаб" sheetId="8" r:id="rId6"/>
    <sheet name="Шорт" sheetId="35" state="hidden" r:id="rId7"/>
    <sheet name="З-Багги10" sheetId="31" state="hidden" r:id="rId8"/>
    <sheet name="З-Шорт" sheetId="37" state="hidden" r:id="rId9"/>
    <sheet name="Ретинг Багги10Э" sheetId="16" state="hidden" r:id="rId10"/>
    <sheet name="Ретинг Шорт" sheetId="39" state="hidden" r:id="rId11"/>
    <sheet name="Печать Рейтинг" sheetId="21" r:id="rId12"/>
    <sheet name="Врем.график" sheetId="42" r:id="rId13"/>
  </sheets>
  <calcPr calcId="124519"/>
</workbook>
</file>

<file path=xl/calcChain.xml><?xml version="1.0" encoding="utf-8"?>
<calcChain xmlns="http://schemas.openxmlformats.org/spreadsheetml/2006/main">
  <c r="Y13" i="35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12"/>
  <c r="Y13" i="6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12"/>
  <c r="B22" i="35"/>
  <c r="C22" s="1"/>
  <c r="B23"/>
  <c r="C23" s="1"/>
  <c r="G23"/>
  <c r="H23" s="1"/>
  <c r="B24"/>
  <c r="C24" s="1"/>
  <c r="B25"/>
  <c r="C25" s="1"/>
  <c r="B26"/>
  <c r="C26" s="1"/>
  <c r="B27"/>
  <c r="C27" s="1"/>
  <c r="B28"/>
  <c r="C28" s="1"/>
  <c r="B22" i="6"/>
  <c r="G22" s="1"/>
  <c r="H22" s="1"/>
  <c r="B23"/>
  <c r="G23" s="1"/>
  <c r="H23" s="1"/>
  <c r="B24"/>
  <c r="G24" s="1"/>
  <c r="H24" s="1"/>
  <c r="B25"/>
  <c r="G25" s="1"/>
  <c r="H25" s="1"/>
  <c r="B26"/>
  <c r="G26" s="1"/>
  <c r="H26" s="1"/>
  <c r="B27"/>
  <c r="G27" s="1"/>
  <c r="H27" s="1"/>
  <c r="B28"/>
  <c r="G28" s="1"/>
  <c r="H28" s="1"/>
  <c r="B29"/>
  <c r="G29" s="1"/>
  <c r="H29" s="1"/>
  <c r="C19" i="39"/>
  <c r="C20"/>
  <c r="C21"/>
  <c r="C22"/>
  <c r="C23"/>
  <c r="C24"/>
  <c r="C25"/>
  <c r="C26"/>
  <c r="C27"/>
  <c r="C28"/>
  <c r="C29"/>
  <c r="C30"/>
  <c r="C31"/>
  <c r="C32"/>
  <c r="C33"/>
  <c r="C34"/>
  <c r="C25" i="16"/>
  <c r="C26"/>
  <c r="C27"/>
  <c r="C28"/>
  <c r="C29"/>
  <c r="C30"/>
  <c r="C31"/>
  <c r="C32"/>
  <c r="C33"/>
  <c r="C34"/>
  <c r="B13" i="35"/>
  <c r="G13" s="1"/>
  <c r="H13" s="1"/>
  <c r="B14"/>
  <c r="G14" s="1"/>
  <c r="H14" s="1"/>
  <c r="B15"/>
  <c r="G15" s="1"/>
  <c r="H15" s="1"/>
  <c r="B16"/>
  <c r="C16" s="1"/>
  <c r="B17"/>
  <c r="G17" s="1"/>
  <c r="H17" s="1"/>
  <c r="E17"/>
  <c r="B18"/>
  <c r="C18" s="1"/>
  <c r="B19"/>
  <c r="G19" s="1"/>
  <c r="H19" s="1"/>
  <c r="B20"/>
  <c r="C20" s="1"/>
  <c r="B21"/>
  <c r="G21" s="1"/>
  <c r="H21" s="1"/>
  <c r="B29"/>
  <c r="C29" s="1"/>
  <c r="B30"/>
  <c r="G30" s="1"/>
  <c r="H30" s="1"/>
  <c r="B31"/>
  <c r="C31" s="1"/>
  <c r="B32"/>
  <c r="G32" s="1"/>
  <c r="H32" s="1"/>
  <c r="E32"/>
  <c r="B33"/>
  <c r="C33" s="1"/>
  <c r="B34"/>
  <c r="G34" s="1"/>
  <c r="H34" s="1"/>
  <c r="B35"/>
  <c r="C35" s="1"/>
  <c r="B36"/>
  <c r="G36" s="1"/>
  <c r="H36" s="1"/>
  <c r="B37"/>
  <c r="C37" s="1"/>
  <c r="B38"/>
  <c r="G38" s="1"/>
  <c r="H38" s="1"/>
  <c r="B12"/>
  <c r="B13" i="6"/>
  <c r="AQ13" s="1"/>
  <c r="B14"/>
  <c r="G14" s="1"/>
  <c r="H14" s="1"/>
  <c r="B15"/>
  <c r="G15" s="1"/>
  <c r="H15" s="1"/>
  <c r="B16"/>
  <c r="E16" s="1"/>
  <c r="B17"/>
  <c r="G17" s="1"/>
  <c r="H17" s="1"/>
  <c r="B18"/>
  <c r="E18" s="1"/>
  <c r="B19"/>
  <c r="G19" s="1"/>
  <c r="H19" s="1"/>
  <c r="C19"/>
  <c r="E19"/>
  <c r="B20"/>
  <c r="E20" s="1"/>
  <c r="B21"/>
  <c r="G21" s="1"/>
  <c r="H21" s="1"/>
  <c r="E21"/>
  <c r="B30"/>
  <c r="E30" s="1"/>
  <c r="B31"/>
  <c r="G31" s="1"/>
  <c r="H31" s="1"/>
  <c r="B32"/>
  <c r="E32" s="1"/>
  <c r="B33"/>
  <c r="G33" s="1"/>
  <c r="H33" s="1"/>
  <c r="B34"/>
  <c r="E34" s="1"/>
  <c r="B35"/>
  <c r="G35" s="1"/>
  <c r="H35" s="1"/>
  <c r="C35"/>
  <c r="E35"/>
  <c r="B36"/>
  <c r="E36" s="1"/>
  <c r="B37"/>
  <c r="G37" s="1"/>
  <c r="H37" s="1"/>
  <c r="E37"/>
  <c r="B38"/>
  <c r="E38" s="1"/>
  <c r="B12"/>
  <c r="I12" s="1"/>
  <c r="I38" i="35"/>
  <c r="L38" s="1"/>
  <c r="I37"/>
  <c r="I36"/>
  <c r="L36" s="1"/>
  <c r="I34"/>
  <c r="L34" s="1"/>
  <c r="I33"/>
  <c r="K33" s="1"/>
  <c r="I32"/>
  <c r="K32" s="1"/>
  <c r="AU32" s="1"/>
  <c r="I31"/>
  <c r="I30"/>
  <c r="L30" s="1"/>
  <c r="I29"/>
  <c r="I21"/>
  <c r="K21" s="1"/>
  <c r="AU21" s="1"/>
  <c r="I19"/>
  <c r="L19" s="1"/>
  <c r="I18"/>
  <c r="I17"/>
  <c r="K17" s="1"/>
  <c r="AU17" s="1"/>
  <c r="I16"/>
  <c r="I15"/>
  <c r="L15" s="1"/>
  <c r="I13"/>
  <c r="K13" s="1"/>
  <c r="AU13" s="1"/>
  <c r="I12"/>
  <c r="AW33" i="34"/>
  <c r="AU20" i="8"/>
  <c r="AW21"/>
  <c r="AX30"/>
  <c r="AU31"/>
  <c r="AW36"/>
  <c r="I14" i="6"/>
  <c r="P14" s="1"/>
  <c r="I17"/>
  <c r="S17" s="1"/>
  <c r="AY17" s="1"/>
  <c r="I19"/>
  <c r="M19" s="1"/>
  <c r="AV19" s="1"/>
  <c r="I21"/>
  <c r="N21" s="1"/>
  <c r="I31"/>
  <c r="R31" s="1"/>
  <c r="I33"/>
  <c r="P33" s="1"/>
  <c r="I35"/>
  <c r="R35" s="1"/>
  <c r="I37"/>
  <c r="P37" s="1"/>
  <c r="I15"/>
  <c r="R15" s="1"/>
  <c r="AT18" i="5"/>
  <c r="AW30"/>
  <c r="D14" i="35"/>
  <c r="D14" i="6"/>
  <c r="AW31" i="8"/>
  <c r="AV31"/>
  <c r="AW18"/>
  <c r="N37" i="6"/>
  <c r="N33"/>
  <c r="P21"/>
  <c r="L21"/>
  <c r="Q37"/>
  <c r="AX37" s="1"/>
  <c r="R37"/>
  <c r="S37"/>
  <c r="AY37" s="1"/>
  <c r="T37"/>
  <c r="T35"/>
  <c r="Q33"/>
  <c r="AX33" s="1"/>
  <c r="R33"/>
  <c r="S33"/>
  <c r="AY33" s="1"/>
  <c r="T33"/>
  <c r="Q21"/>
  <c r="AX21" s="1"/>
  <c r="R21"/>
  <c r="S21"/>
  <c r="AY21" s="1"/>
  <c r="T21"/>
  <c r="S14"/>
  <c r="AY14" s="1"/>
  <c r="AX38" i="8"/>
  <c r="AX31"/>
  <c r="AY31"/>
  <c r="AX20"/>
  <c r="AY20"/>
  <c r="AX18"/>
  <c r="AY18"/>
  <c r="C12" i="35"/>
  <c r="E12"/>
  <c r="D12"/>
  <c r="E12" i="6"/>
  <c r="AV33" i="34"/>
  <c r="L12" i="35"/>
  <c r="N12"/>
  <c r="P12"/>
  <c r="R12"/>
  <c r="T12"/>
  <c r="L13"/>
  <c r="N13"/>
  <c r="P13"/>
  <c r="R13"/>
  <c r="T13"/>
  <c r="K15"/>
  <c r="AU15" s="1"/>
  <c r="M15"/>
  <c r="AV15" s="1"/>
  <c r="O15"/>
  <c r="AW15" s="1"/>
  <c r="Q15"/>
  <c r="AX15" s="1"/>
  <c r="S15"/>
  <c r="L16"/>
  <c r="N16"/>
  <c r="P16"/>
  <c r="R16"/>
  <c r="T16"/>
  <c r="L17"/>
  <c r="N17"/>
  <c r="P17"/>
  <c r="R17"/>
  <c r="T17"/>
  <c r="L18"/>
  <c r="N18"/>
  <c r="P18"/>
  <c r="R18"/>
  <c r="T18"/>
  <c r="K19"/>
  <c r="M19"/>
  <c r="AV19" s="1"/>
  <c r="O19"/>
  <c r="AW19" s="1"/>
  <c r="Q19"/>
  <c r="AX19" s="1"/>
  <c r="S19"/>
  <c r="L21"/>
  <c r="N21"/>
  <c r="P21"/>
  <c r="R21"/>
  <c r="T21"/>
  <c r="L29"/>
  <c r="N29"/>
  <c r="P29"/>
  <c r="R29"/>
  <c r="T29"/>
  <c r="K30"/>
  <c r="AU30" s="1"/>
  <c r="M30"/>
  <c r="AV30" s="1"/>
  <c r="O30"/>
  <c r="Q30"/>
  <c r="AX30" s="1"/>
  <c r="S30"/>
  <c r="AY30" s="1"/>
  <c r="L31"/>
  <c r="N31"/>
  <c r="P31"/>
  <c r="R31"/>
  <c r="T31"/>
  <c r="L32"/>
  <c r="N32"/>
  <c r="P32"/>
  <c r="R32"/>
  <c r="T32"/>
  <c r="L33"/>
  <c r="M33"/>
  <c r="AV33" s="1"/>
  <c r="N33"/>
  <c r="O33"/>
  <c r="AW33" s="1"/>
  <c r="P33"/>
  <c r="Q33"/>
  <c r="AX33" s="1"/>
  <c r="R33"/>
  <c r="S33"/>
  <c r="AY33" s="1"/>
  <c r="T33"/>
  <c r="K34"/>
  <c r="AU34" s="1"/>
  <c r="M34"/>
  <c r="AV34" s="1"/>
  <c r="O34"/>
  <c r="AW34" s="1"/>
  <c r="Q34"/>
  <c r="AX34" s="1"/>
  <c r="S34"/>
  <c r="AY34" s="1"/>
  <c r="K36"/>
  <c r="AU36" s="1"/>
  <c r="M36"/>
  <c r="AV36" s="1"/>
  <c r="O36"/>
  <c r="AW36" s="1"/>
  <c r="Q36"/>
  <c r="AX36" s="1"/>
  <c r="S36"/>
  <c r="AY36" s="1"/>
  <c r="K37"/>
  <c r="AU37" s="1"/>
  <c r="L37"/>
  <c r="M37"/>
  <c r="AV37" s="1"/>
  <c r="N37"/>
  <c r="O37"/>
  <c r="AW37" s="1"/>
  <c r="P37"/>
  <c r="Q37"/>
  <c r="AX37" s="1"/>
  <c r="R37"/>
  <c r="S37"/>
  <c r="AY37" s="1"/>
  <c r="T37"/>
  <c r="K38"/>
  <c r="AU38" s="1"/>
  <c r="M38"/>
  <c r="AV38" s="1"/>
  <c r="O38"/>
  <c r="AW38" s="1"/>
  <c r="Q38"/>
  <c r="AX38" s="1"/>
  <c r="S38"/>
  <c r="AY38" s="1"/>
  <c r="AY15"/>
  <c r="AY19"/>
  <c r="AW30"/>
  <c r="AU33"/>
  <c r="AU19"/>
  <c r="C24" i="16"/>
  <c r="D12" i="6"/>
  <c r="G12"/>
  <c r="H12" s="1"/>
  <c r="G12" i="35"/>
  <c r="H12" s="1"/>
  <c r="AD12" i="6" l="1"/>
  <c r="P12"/>
  <c r="E36" i="35"/>
  <c r="C36"/>
  <c r="E21"/>
  <c r="C21"/>
  <c r="E15"/>
  <c r="E38"/>
  <c r="E30"/>
  <c r="T38"/>
  <c r="R38"/>
  <c r="P38"/>
  <c r="N38"/>
  <c r="T36"/>
  <c r="R36"/>
  <c r="P36"/>
  <c r="N36"/>
  <c r="T34"/>
  <c r="R34"/>
  <c r="P34"/>
  <c r="N34"/>
  <c r="S32"/>
  <c r="AY32" s="1"/>
  <c r="Q32"/>
  <c r="AX32" s="1"/>
  <c r="O32"/>
  <c r="AW32" s="1"/>
  <c r="M32"/>
  <c r="AV32" s="1"/>
  <c r="T30"/>
  <c r="R30"/>
  <c r="P30"/>
  <c r="N30"/>
  <c r="S21"/>
  <c r="AY21" s="1"/>
  <c r="Q21"/>
  <c r="AX21" s="1"/>
  <c r="O21"/>
  <c r="AW21" s="1"/>
  <c r="M21"/>
  <c r="AV21" s="1"/>
  <c r="T19"/>
  <c r="R19"/>
  <c r="P19"/>
  <c r="N19"/>
  <c r="S17"/>
  <c r="AY17" s="1"/>
  <c r="Q17"/>
  <c r="AX17" s="1"/>
  <c r="O17"/>
  <c r="AW17" s="1"/>
  <c r="M17"/>
  <c r="AV17" s="1"/>
  <c r="T15"/>
  <c r="R15"/>
  <c r="P15"/>
  <c r="N15"/>
  <c r="S13"/>
  <c r="AY13" s="1"/>
  <c r="Q13"/>
  <c r="AX13" s="1"/>
  <c r="O13"/>
  <c r="AW13" s="1"/>
  <c r="M13"/>
  <c r="AV13" s="1"/>
  <c r="AT33" i="34"/>
  <c r="AX33"/>
  <c r="C12" i="6"/>
  <c r="T19"/>
  <c r="I16"/>
  <c r="I13"/>
  <c r="I14" i="35"/>
  <c r="I20"/>
  <c r="I35"/>
  <c r="E31" i="6"/>
  <c r="E15"/>
  <c r="C38" i="35"/>
  <c r="D36"/>
  <c r="E35"/>
  <c r="E34"/>
  <c r="C32"/>
  <c r="C30"/>
  <c r="D21"/>
  <c r="E20"/>
  <c r="E19"/>
  <c r="C17"/>
  <c r="C15"/>
  <c r="C14"/>
  <c r="C13"/>
  <c r="G27"/>
  <c r="H27" s="1"/>
  <c r="E6" i="1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D5"/>
  <c r="D6"/>
  <c r="N6" s="1"/>
  <c r="D7"/>
  <c r="N7" s="1"/>
  <c r="D8"/>
  <c r="N8" s="1"/>
  <c r="D9"/>
  <c r="N9" s="1"/>
  <c r="D10"/>
  <c r="N10" s="1"/>
  <c r="D11"/>
  <c r="N11" s="1"/>
  <c r="D12"/>
  <c r="N12" s="1"/>
  <c r="D13"/>
  <c r="N13" s="1"/>
  <c r="D14"/>
  <c r="N14" s="1"/>
  <c r="D15"/>
  <c r="N15" s="1"/>
  <c r="D16"/>
  <c r="N16" s="1"/>
  <c r="D17"/>
  <c r="N17" s="1"/>
  <c r="D18"/>
  <c r="N18" s="1"/>
  <c r="D19"/>
  <c r="N19" s="1"/>
  <c r="D20"/>
  <c r="N20" s="1"/>
  <c r="D21"/>
  <c r="N21" s="1"/>
  <c r="D22"/>
  <c r="N22" s="1"/>
  <c r="D23"/>
  <c r="N23" s="1"/>
  <c r="D24"/>
  <c r="N24" s="1"/>
  <c r="D25"/>
  <c r="N25" s="1"/>
  <c r="D26"/>
  <c r="N26" s="1"/>
  <c r="D27"/>
  <c r="N27" s="1"/>
  <c r="D28"/>
  <c r="N28" s="1"/>
  <c r="D29"/>
  <c r="N29" s="1"/>
  <c r="D30"/>
  <c r="N30" s="1"/>
  <c r="D31"/>
  <c r="N31" s="1"/>
  <c r="D32"/>
  <c r="N32" s="1"/>
  <c r="D33"/>
  <c r="N33" s="1"/>
  <c r="D34"/>
  <c r="N34" s="1"/>
  <c r="E5"/>
  <c r="G25" i="35"/>
  <c r="H25" s="1"/>
  <c r="E6" i="39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D5"/>
  <c r="D6"/>
  <c r="N6" s="1"/>
  <c r="D7"/>
  <c r="N7" s="1"/>
  <c r="D8"/>
  <c r="N8" s="1"/>
  <c r="D9"/>
  <c r="N9" s="1"/>
  <c r="D10"/>
  <c r="N10" s="1"/>
  <c r="D11"/>
  <c r="N11" s="1"/>
  <c r="D12"/>
  <c r="N12" s="1"/>
  <c r="D13"/>
  <c r="N13" s="1"/>
  <c r="D14"/>
  <c r="N14" s="1"/>
  <c r="D15"/>
  <c r="N15" s="1"/>
  <c r="D16"/>
  <c r="N16" s="1"/>
  <c r="D17"/>
  <c r="N17" s="1"/>
  <c r="D18"/>
  <c r="N18" s="1"/>
  <c r="D19"/>
  <c r="N19" s="1"/>
  <c r="D20"/>
  <c r="N20" s="1"/>
  <c r="D21"/>
  <c r="N21" s="1"/>
  <c r="D22"/>
  <c r="N22" s="1"/>
  <c r="D23"/>
  <c r="N23" s="1"/>
  <c r="D24"/>
  <c r="N24" s="1"/>
  <c r="D25"/>
  <c r="N25" s="1"/>
  <c r="D26"/>
  <c r="N26" s="1"/>
  <c r="D27"/>
  <c r="N27" s="1"/>
  <c r="D28"/>
  <c r="N28" s="1"/>
  <c r="D29"/>
  <c r="N29" s="1"/>
  <c r="D30"/>
  <c r="N30" s="1"/>
  <c r="D31"/>
  <c r="N31" s="1"/>
  <c r="D32"/>
  <c r="N32" s="1"/>
  <c r="D33"/>
  <c r="N33" s="1"/>
  <c r="D34"/>
  <c r="N34" s="1"/>
  <c r="E5"/>
  <c r="AU33" i="34"/>
  <c r="T31" i="6"/>
  <c r="AW34" i="5"/>
  <c r="C37" i="6"/>
  <c r="D35"/>
  <c r="E33"/>
  <c r="C31"/>
  <c r="C21"/>
  <c r="D19"/>
  <c r="E17"/>
  <c r="C15"/>
  <c r="C14"/>
  <c r="C13"/>
  <c r="E4" i="39"/>
  <c r="D4"/>
  <c r="E4" i="16"/>
  <c r="D4"/>
  <c r="M31" i="6"/>
  <c r="AV31" s="1"/>
  <c r="O35"/>
  <c r="AW35" s="1"/>
  <c r="T15"/>
  <c r="AV18" i="5"/>
  <c r="O15" i="6"/>
  <c r="AW15" s="1"/>
  <c r="S12"/>
  <c r="AY12" s="1"/>
  <c r="C34" i="35"/>
  <c r="D32"/>
  <c r="E31"/>
  <c r="C19"/>
  <c r="J7" s="1"/>
  <c r="D17"/>
  <c r="E16"/>
  <c r="D27"/>
  <c r="D25"/>
  <c r="D23"/>
  <c r="R19" i="6"/>
  <c r="AU18" i="5"/>
  <c r="AV30"/>
  <c r="M15" i="6"/>
  <c r="AV15" s="1"/>
  <c r="Q15"/>
  <c r="AX15" s="1"/>
  <c r="S15"/>
  <c r="AY15" s="1"/>
  <c r="M35"/>
  <c r="AV35" s="1"/>
  <c r="Q35"/>
  <c r="AX35" s="1"/>
  <c r="S35"/>
  <c r="AY35" s="1"/>
  <c r="O31"/>
  <c r="AW31" s="1"/>
  <c r="Q31"/>
  <c r="AX31" s="1"/>
  <c r="S31"/>
  <c r="AY31" s="1"/>
  <c r="O19"/>
  <c r="AW19" s="1"/>
  <c r="Q19"/>
  <c r="AX19" s="1"/>
  <c r="S19"/>
  <c r="AY19" s="1"/>
  <c r="O17"/>
  <c r="AW17" s="1"/>
  <c r="Q17"/>
  <c r="AX17" s="1"/>
  <c r="L14"/>
  <c r="Q14"/>
  <c r="AX14" s="1"/>
  <c r="AU13" i="8"/>
  <c r="AW13"/>
  <c r="AV13"/>
  <c r="AU36"/>
  <c r="AX36"/>
  <c r="AU32"/>
  <c r="AX32"/>
  <c r="AU21"/>
  <c r="AX21"/>
  <c r="AX19"/>
  <c r="AU16"/>
  <c r="AV16"/>
  <c r="AX16"/>
  <c r="AU15"/>
  <c r="AW15"/>
  <c r="AX15"/>
  <c r="AV34" i="5"/>
  <c r="K12" i="35"/>
  <c r="AU12" s="1"/>
  <c r="M12"/>
  <c r="AV12" s="1"/>
  <c r="O12"/>
  <c r="AW12" s="1"/>
  <c r="Q12"/>
  <c r="AX12" s="1"/>
  <c r="S12"/>
  <c r="AY12" s="1"/>
  <c r="K14"/>
  <c r="AU14" s="1"/>
  <c r="M14"/>
  <c r="AV14" s="1"/>
  <c r="O14"/>
  <c r="AW14" s="1"/>
  <c r="Q14"/>
  <c r="AX14" s="1"/>
  <c r="S14"/>
  <c r="AY14" s="1"/>
  <c r="K16"/>
  <c r="AU16" s="1"/>
  <c r="M16"/>
  <c r="AV16" s="1"/>
  <c r="O16"/>
  <c r="AW16" s="1"/>
  <c r="Q16"/>
  <c r="AX16" s="1"/>
  <c r="S16"/>
  <c r="AY16" s="1"/>
  <c r="K18"/>
  <c r="AU18" s="1"/>
  <c r="M18"/>
  <c r="AV18" s="1"/>
  <c r="O18"/>
  <c r="AW18" s="1"/>
  <c r="Q18"/>
  <c r="AX18" s="1"/>
  <c r="S18"/>
  <c r="AY18" s="1"/>
  <c r="K20"/>
  <c r="AU20" s="1"/>
  <c r="M20"/>
  <c r="AV20" s="1"/>
  <c r="O20"/>
  <c r="AW20" s="1"/>
  <c r="Q20"/>
  <c r="AX20" s="1"/>
  <c r="S20"/>
  <c r="AY20" s="1"/>
  <c r="K29"/>
  <c r="AU29" s="1"/>
  <c r="M29"/>
  <c r="AV29" s="1"/>
  <c r="O29"/>
  <c r="AW29" s="1"/>
  <c r="Q29"/>
  <c r="AX29" s="1"/>
  <c r="S29"/>
  <c r="AY29" s="1"/>
  <c r="K31"/>
  <c r="AU31" s="1"/>
  <c r="M31"/>
  <c r="AV31" s="1"/>
  <c r="O31"/>
  <c r="AW31" s="1"/>
  <c r="Q31"/>
  <c r="AX31" s="1"/>
  <c r="S31"/>
  <c r="AY31" s="1"/>
  <c r="C33" i="6"/>
  <c r="D31"/>
  <c r="C17"/>
  <c r="D15"/>
  <c r="E14"/>
  <c r="E13"/>
  <c r="G13"/>
  <c r="H13" s="1"/>
  <c r="D38" i="35"/>
  <c r="E37"/>
  <c r="D34"/>
  <c r="E33"/>
  <c r="D30"/>
  <c r="E29"/>
  <c r="D19"/>
  <c r="E18"/>
  <c r="D15"/>
  <c r="E14"/>
  <c r="E13"/>
  <c r="AU22" i="8"/>
  <c r="G28" i="35"/>
  <c r="H28" s="1"/>
  <c r="I27"/>
  <c r="K27" s="1"/>
  <c r="AU27" s="1"/>
  <c r="E27"/>
  <c r="G26"/>
  <c r="H26" s="1"/>
  <c r="I25"/>
  <c r="K25" s="1"/>
  <c r="AU25" s="1"/>
  <c r="E25"/>
  <c r="G24"/>
  <c r="H24" s="1"/>
  <c r="I23"/>
  <c r="K23" s="1"/>
  <c r="AU23" s="1"/>
  <c r="E23"/>
  <c r="G22"/>
  <c r="H22" s="1"/>
  <c r="AX18" i="5"/>
  <c r="AW18"/>
  <c r="Q12" i="6"/>
  <c r="AX12" s="1"/>
  <c r="M12"/>
  <c r="AV12" s="1"/>
  <c r="O13"/>
  <c r="AW13" s="1"/>
  <c r="N16"/>
  <c r="L33"/>
  <c r="AV20" i="8"/>
  <c r="AW20"/>
  <c r="R25" i="35"/>
  <c r="R27"/>
  <c r="N25"/>
  <c r="O12" i="6"/>
  <c r="AW12" s="1"/>
  <c r="R12"/>
  <c r="T12"/>
  <c r="AX12" i="8"/>
  <c r="AY12"/>
  <c r="L12" i="6"/>
  <c r="N12"/>
  <c r="K12"/>
  <c r="L37"/>
  <c r="AW32" i="8"/>
  <c r="AT30" i="5"/>
  <c r="AC37" i="6"/>
  <c r="AE37" s="1"/>
  <c r="K37"/>
  <c r="O37"/>
  <c r="AW37" s="1"/>
  <c r="M37"/>
  <c r="AV37" s="1"/>
  <c r="AC33"/>
  <c r="AE33" s="1"/>
  <c r="K33"/>
  <c r="O33"/>
  <c r="AW33" s="1"/>
  <c r="M33"/>
  <c r="AV33" s="1"/>
  <c r="AI21"/>
  <c r="AK21" s="1"/>
  <c r="K21"/>
  <c r="O21"/>
  <c r="AW21" s="1"/>
  <c r="M21"/>
  <c r="AV21" s="1"/>
  <c r="AU29" i="8"/>
  <c r="AV29"/>
  <c r="AU19"/>
  <c r="AW19"/>
  <c r="AU14"/>
  <c r="AW14"/>
  <c r="AT34" i="5"/>
  <c r="AT12"/>
  <c r="AV12"/>
  <c r="AI15" i="6"/>
  <c r="AK15" s="1"/>
  <c r="K15"/>
  <c r="P15"/>
  <c r="N15"/>
  <c r="L15"/>
  <c r="AC35"/>
  <c r="AE35" s="1"/>
  <c r="K35"/>
  <c r="P35"/>
  <c r="N35"/>
  <c r="L35"/>
  <c r="AI31"/>
  <c r="AK31" s="1"/>
  <c r="K31"/>
  <c r="P31"/>
  <c r="N31"/>
  <c r="L31"/>
  <c r="AI19"/>
  <c r="AK19" s="1"/>
  <c r="K19"/>
  <c r="P19"/>
  <c r="N19"/>
  <c r="L19"/>
  <c r="AI17"/>
  <c r="AK17" s="1"/>
  <c r="M17"/>
  <c r="AV17" s="1"/>
  <c r="AI14"/>
  <c r="AK14" s="1"/>
  <c r="N14"/>
  <c r="AU38" i="8"/>
  <c r="AW38"/>
  <c r="AU34"/>
  <c r="AW34"/>
  <c r="AU30"/>
  <c r="AW30"/>
  <c r="AU18"/>
  <c r="AV18"/>
  <c r="D37" i="6"/>
  <c r="D33"/>
  <c r="D21"/>
  <c r="D17"/>
  <c r="D28" i="35"/>
  <c r="T27"/>
  <c r="P27"/>
  <c r="L27"/>
  <c r="D26"/>
  <c r="T25"/>
  <c r="P25"/>
  <c r="L25"/>
  <c r="D24"/>
  <c r="T23"/>
  <c r="P23"/>
  <c r="L23"/>
  <c r="D22"/>
  <c r="G38" i="6"/>
  <c r="H38" s="1"/>
  <c r="D38"/>
  <c r="G36"/>
  <c r="H36" s="1"/>
  <c r="D36"/>
  <c r="G34"/>
  <c r="H34" s="1"/>
  <c r="D34"/>
  <c r="G32"/>
  <c r="H32" s="1"/>
  <c r="D32"/>
  <c r="G30"/>
  <c r="H30" s="1"/>
  <c r="D30"/>
  <c r="G20"/>
  <c r="H20" s="1"/>
  <c r="D20"/>
  <c r="G18"/>
  <c r="H18" s="1"/>
  <c r="D18"/>
  <c r="G16"/>
  <c r="H16" s="1"/>
  <c r="D16"/>
  <c r="G37" i="35"/>
  <c r="H37" s="1"/>
  <c r="D37"/>
  <c r="G35"/>
  <c r="H35" s="1"/>
  <c r="D35"/>
  <c r="G33"/>
  <c r="H33" s="1"/>
  <c r="D33"/>
  <c r="G31"/>
  <c r="H31" s="1"/>
  <c r="D31"/>
  <c r="G29"/>
  <c r="H29" s="1"/>
  <c r="D29"/>
  <c r="G20"/>
  <c r="H20" s="1"/>
  <c r="D20"/>
  <c r="G18"/>
  <c r="H18" s="1"/>
  <c r="D18"/>
  <c r="G16"/>
  <c r="H16" s="1"/>
  <c r="D16"/>
  <c r="AW11" i="5"/>
  <c r="AY15" i="8"/>
  <c r="AY16"/>
  <c r="AY19"/>
  <c r="AY21"/>
  <c r="AY30"/>
  <c r="AY32"/>
  <c r="AY34"/>
  <c r="AY36"/>
  <c r="AY38"/>
  <c r="T13" i="6"/>
  <c r="R13"/>
  <c r="T14"/>
  <c r="R14"/>
  <c r="T16"/>
  <c r="R16"/>
  <c r="T17"/>
  <c r="R17"/>
  <c r="AX19" i="5"/>
  <c r="AX17"/>
  <c r="AX20"/>
  <c r="AX30"/>
  <c r="AX32"/>
  <c r="AX34"/>
  <c r="AV15"/>
  <c r="AV17"/>
  <c r="AV19"/>
  <c r="AU20"/>
  <c r="AU30"/>
  <c r="AU32"/>
  <c r="AU34"/>
  <c r="AU36"/>
  <c r="L13" i="6"/>
  <c r="N13"/>
  <c r="P13"/>
  <c r="M14"/>
  <c r="AV14" s="1"/>
  <c r="O14"/>
  <c r="AW14" s="1"/>
  <c r="M16"/>
  <c r="AV16" s="1"/>
  <c r="O16"/>
  <c r="AW16" s="1"/>
  <c r="L17"/>
  <c r="N17"/>
  <c r="P17"/>
  <c r="AV15" i="8"/>
  <c r="AW16"/>
  <c r="AV19"/>
  <c r="AV21"/>
  <c r="AV30"/>
  <c r="AV32"/>
  <c r="AV34"/>
  <c r="AV36"/>
  <c r="AV38"/>
  <c r="AT36" i="5"/>
  <c r="I38" i="6"/>
  <c r="I36"/>
  <c r="I34"/>
  <c r="I32"/>
  <c r="I30"/>
  <c r="I20"/>
  <c r="I18"/>
  <c r="K17"/>
  <c r="K16"/>
  <c r="K14"/>
  <c r="K13"/>
  <c r="C38"/>
  <c r="C36"/>
  <c r="C34"/>
  <c r="C32"/>
  <c r="C30"/>
  <c r="C20"/>
  <c r="C18"/>
  <c r="C16"/>
  <c r="AT28" i="34"/>
  <c r="AU28"/>
  <c r="AT26"/>
  <c r="AU26"/>
  <c r="AV26"/>
  <c r="AW26"/>
  <c r="AX26"/>
  <c r="AT24"/>
  <c r="AU24"/>
  <c r="AV24"/>
  <c r="AW24"/>
  <c r="AX24"/>
  <c r="AT22"/>
  <c r="AU22"/>
  <c r="AV22"/>
  <c r="AW22"/>
  <c r="AX22"/>
  <c r="C29" i="6"/>
  <c r="E29"/>
  <c r="I29"/>
  <c r="C28"/>
  <c r="E28"/>
  <c r="I28"/>
  <c r="C27"/>
  <c r="E27"/>
  <c r="I27"/>
  <c r="C26"/>
  <c r="E26"/>
  <c r="I26"/>
  <c r="C25"/>
  <c r="E25"/>
  <c r="I25"/>
  <c r="C24"/>
  <c r="E24"/>
  <c r="I24"/>
  <c r="C23"/>
  <c r="E23"/>
  <c r="I23"/>
  <c r="C22"/>
  <c r="E22"/>
  <c r="I22"/>
  <c r="AU28" i="8"/>
  <c r="AV28"/>
  <c r="AW28"/>
  <c r="AX28"/>
  <c r="AY28"/>
  <c r="AU26"/>
  <c r="AV26"/>
  <c r="AW26"/>
  <c r="AX26"/>
  <c r="AY26"/>
  <c r="AU24"/>
  <c r="AV24"/>
  <c r="AW24"/>
  <c r="AX24"/>
  <c r="AY24"/>
  <c r="AX36" i="4"/>
  <c r="AW36"/>
  <c r="AV36"/>
  <c r="AU36"/>
  <c r="AT36"/>
  <c r="AX34"/>
  <c r="AW34"/>
  <c r="AV34"/>
  <c r="AU34"/>
  <c r="AT34"/>
  <c r="AX32"/>
  <c r="AW32"/>
  <c r="AV32"/>
  <c r="AU32"/>
  <c r="AT32"/>
  <c r="AX30"/>
  <c r="AW30"/>
  <c r="AV30"/>
  <c r="AU30"/>
  <c r="AT30"/>
  <c r="AX28"/>
  <c r="AW28"/>
  <c r="AV28"/>
  <c r="AU28"/>
  <c r="AT28"/>
  <c r="AX26"/>
  <c r="AW26"/>
  <c r="AV26"/>
  <c r="AU26"/>
  <c r="AT26"/>
  <c r="AX24"/>
  <c r="AW24"/>
  <c r="AV24"/>
  <c r="AU24"/>
  <c r="AT24"/>
  <c r="AX22"/>
  <c r="AW22"/>
  <c r="AV22"/>
  <c r="AU22"/>
  <c r="AT22"/>
  <c r="AX21"/>
  <c r="AW21"/>
  <c r="AV21"/>
  <c r="AU21"/>
  <c r="AT21"/>
  <c r="AX19"/>
  <c r="AW19"/>
  <c r="AV19"/>
  <c r="AU19"/>
  <c r="AT19"/>
  <c r="AV15"/>
  <c r="AX28" i="34"/>
  <c r="AW28"/>
  <c r="AV28"/>
  <c r="D29" i="6"/>
  <c r="D28"/>
  <c r="D27"/>
  <c r="D26"/>
  <c r="D25"/>
  <c r="D24"/>
  <c r="D23"/>
  <c r="D22"/>
  <c r="AY22" i="8"/>
  <c r="AX22"/>
  <c r="AW22"/>
  <c r="AV22"/>
  <c r="I28" i="35"/>
  <c r="E28"/>
  <c r="S27"/>
  <c r="AY27" s="1"/>
  <c r="Q27"/>
  <c r="AX27" s="1"/>
  <c r="O27"/>
  <c r="AW27" s="1"/>
  <c r="M27"/>
  <c r="AV27" s="1"/>
  <c r="I26"/>
  <c r="E26"/>
  <c r="S25"/>
  <c r="AY25" s="1"/>
  <c r="Q25"/>
  <c r="AX25" s="1"/>
  <c r="O25"/>
  <c r="AW25" s="1"/>
  <c r="M25"/>
  <c r="AV25" s="1"/>
  <c r="I24"/>
  <c r="E24"/>
  <c r="S23"/>
  <c r="AY23" s="1"/>
  <c r="Q23"/>
  <c r="AX23" s="1"/>
  <c r="O23"/>
  <c r="AW23" s="1"/>
  <c r="M23"/>
  <c r="AV23" s="1"/>
  <c r="I22"/>
  <c r="E22"/>
  <c r="AQ12" i="6"/>
  <c r="C14" i="16"/>
  <c r="C12"/>
  <c r="B8" i="35"/>
  <c r="B8" i="6"/>
  <c r="B5" i="35"/>
  <c r="B5" i="6"/>
  <c r="AZ36" i="4"/>
  <c r="AY36"/>
  <c r="AZ34"/>
  <c r="AY34"/>
  <c r="AZ32"/>
  <c r="AY32"/>
  <c r="AZ30"/>
  <c r="AY30"/>
  <c r="AZ28"/>
  <c r="AY28"/>
  <c r="AZ26"/>
  <c r="AY26"/>
  <c r="AZ24"/>
  <c r="AY24"/>
  <c r="BA22"/>
  <c r="AZ22"/>
  <c r="AY22"/>
  <c r="AZ21"/>
  <c r="AY21"/>
  <c r="AZ19"/>
  <c r="AY19"/>
  <c r="AD12" i="35"/>
  <c r="AJ12"/>
  <c r="AI12"/>
  <c r="AK12" s="1"/>
  <c r="AC13"/>
  <c r="AI13"/>
  <c r="AK13" s="1"/>
  <c r="AJ13"/>
  <c r="AC14"/>
  <c r="AI14"/>
  <c r="AK14" s="1"/>
  <c r="AJ14"/>
  <c r="AC15"/>
  <c r="AE15" s="1"/>
  <c r="AI15"/>
  <c r="AK15" s="1"/>
  <c r="AJ15"/>
  <c r="AC16"/>
  <c r="AE16" s="1"/>
  <c r="AI16"/>
  <c r="AK16" s="1"/>
  <c r="AJ16"/>
  <c r="AC17"/>
  <c r="AE17" s="1"/>
  <c r="AI17"/>
  <c r="AK17" s="1"/>
  <c r="AJ17"/>
  <c r="AC18"/>
  <c r="AE18" s="1"/>
  <c r="AI18"/>
  <c r="AK18" s="1"/>
  <c r="AJ18"/>
  <c r="AC19"/>
  <c r="AE19" s="1"/>
  <c r="AI19"/>
  <c r="AK19" s="1"/>
  <c r="AJ19"/>
  <c r="AC20"/>
  <c r="AE20" s="1"/>
  <c r="AI20"/>
  <c r="AK20" s="1"/>
  <c r="AJ20"/>
  <c r="AC21"/>
  <c r="AE21" s="1"/>
  <c r="AI21"/>
  <c r="AK21" s="1"/>
  <c r="AJ21"/>
  <c r="AC29"/>
  <c r="AE29" s="1"/>
  <c r="AI29"/>
  <c r="AK29" s="1"/>
  <c r="AJ29"/>
  <c r="AC30"/>
  <c r="AE30" s="1"/>
  <c r="AI30"/>
  <c r="AK30" s="1"/>
  <c r="AJ30"/>
  <c r="AC31"/>
  <c r="AE31" s="1"/>
  <c r="AI31"/>
  <c r="AK31" s="1"/>
  <c r="AJ31"/>
  <c r="AC32"/>
  <c r="AE32" s="1"/>
  <c r="AI32"/>
  <c r="AK32" s="1"/>
  <c r="AJ32"/>
  <c r="AC33"/>
  <c r="AE33" s="1"/>
  <c r="AI33"/>
  <c r="AK33" s="1"/>
  <c r="AJ33"/>
  <c r="AC34"/>
  <c r="AE34" s="1"/>
  <c r="AI34"/>
  <c r="AK34" s="1"/>
  <c r="AJ34"/>
  <c r="AC35"/>
  <c r="AE35" s="1"/>
  <c r="AI35"/>
  <c r="AK35" s="1"/>
  <c r="AJ35"/>
  <c r="AC36"/>
  <c r="AE36" s="1"/>
  <c r="AI36"/>
  <c r="AK36" s="1"/>
  <c r="AJ36"/>
  <c r="AC37"/>
  <c r="AE37" s="1"/>
  <c r="AI37"/>
  <c r="AK37" s="1"/>
  <c r="AJ37"/>
  <c r="AC38"/>
  <c r="AE38" s="1"/>
  <c r="AI38"/>
  <c r="AK38" s="1"/>
  <c r="AJ38"/>
  <c r="F38"/>
  <c r="AQ38"/>
  <c r="F37"/>
  <c r="AQ37"/>
  <c r="F36"/>
  <c r="AQ36"/>
  <c r="F35"/>
  <c r="AQ35"/>
  <c r="F34"/>
  <c r="AQ34"/>
  <c r="F33"/>
  <c r="AQ33"/>
  <c r="F32"/>
  <c r="AQ32"/>
  <c r="F31"/>
  <c r="AQ31"/>
  <c r="F30"/>
  <c r="AQ30"/>
  <c r="F29"/>
  <c r="AQ29"/>
  <c r="F21"/>
  <c r="AQ21"/>
  <c r="F20"/>
  <c r="AQ20"/>
  <c r="F19"/>
  <c r="AQ19"/>
  <c r="F18"/>
  <c r="AQ18"/>
  <c r="F17"/>
  <c r="AQ17"/>
  <c r="F16"/>
  <c r="AQ16"/>
  <c r="F15"/>
  <c r="AQ15"/>
  <c r="AC28"/>
  <c r="AE28" s="1"/>
  <c r="AI28"/>
  <c r="AK28" s="1"/>
  <c r="AJ28"/>
  <c r="F28"/>
  <c r="AQ28"/>
  <c r="AC27"/>
  <c r="AE27" s="1"/>
  <c r="AI27"/>
  <c r="AK27" s="1"/>
  <c r="AJ27"/>
  <c r="F27"/>
  <c r="AQ27"/>
  <c r="AC26"/>
  <c r="AE26" s="1"/>
  <c r="AI26"/>
  <c r="AK26" s="1"/>
  <c r="AJ26"/>
  <c r="F26"/>
  <c r="AQ26"/>
  <c r="AC25"/>
  <c r="AE25" s="1"/>
  <c r="AI25"/>
  <c r="AK25" s="1"/>
  <c r="AJ25"/>
  <c r="F25"/>
  <c r="AQ25"/>
  <c r="AC24"/>
  <c r="AE24" s="1"/>
  <c r="AI24"/>
  <c r="AK24" s="1"/>
  <c r="AJ24"/>
  <c r="F24"/>
  <c r="AQ24"/>
  <c r="AC23"/>
  <c r="AE23" s="1"/>
  <c r="AI23"/>
  <c r="AK23" s="1"/>
  <c r="AJ23"/>
  <c r="F23"/>
  <c r="AQ23"/>
  <c r="AC22"/>
  <c r="AE22" s="1"/>
  <c r="AI22"/>
  <c r="AK22" s="1"/>
  <c r="AJ22"/>
  <c r="F22"/>
  <c r="AQ22"/>
  <c r="D13"/>
  <c r="U12"/>
  <c r="U36"/>
  <c r="U37"/>
  <c r="U38"/>
  <c r="V38"/>
  <c r="V37"/>
  <c r="V36"/>
  <c r="V34"/>
  <c r="V12"/>
  <c r="F38" i="6"/>
  <c r="AQ38"/>
  <c r="F37"/>
  <c r="AQ37"/>
  <c r="F36"/>
  <c r="AQ36"/>
  <c r="F35"/>
  <c r="AQ35"/>
  <c r="F34"/>
  <c r="AQ34"/>
  <c r="F33"/>
  <c r="AQ33"/>
  <c r="F32"/>
  <c r="AQ32"/>
  <c r="F31"/>
  <c r="AQ31"/>
  <c r="F30"/>
  <c r="AQ30"/>
  <c r="F21"/>
  <c r="AQ21"/>
  <c r="F20"/>
  <c r="AQ20"/>
  <c r="F19"/>
  <c r="AQ19"/>
  <c r="F18"/>
  <c r="AQ18"/>
  <c r="F17"/>
  <c r="AQ17"/>
  <c r="F16"/>
  <c r="AQ16"/>
  <c r="F15"/>
  <c r="AQ15"/>
  <c r="F14"/>
  <c r="AQ14"/>
  <c r="F29"/>
  <c r="AQ29"/>
  <c r="F28"/>
  <c r="AQ28"/>
  <c r="F27"/>
  <c r="AQ27"/>
  <c r="F26"/>
  <c r="AQ26"/>
  <c r="F25"/>
  <c r="AQ25"/>
  <c r="F24"/>
  <c r="AQ24"/>
  <c r="F23"/>
  <c r="AQ23"/>
  <c r="F22"/>
  <c r="AQ22"/>
  <c r="U13" i="35"/>
  <c r="U14"/>
  <c r="U15"/>
  <c r="U16"/>
  <c r="U17"/>
  <c r="U18"/>
  <c r="U19"/>
  <c r="U20"/>
  <c r="U21"/>
  <c r="U29"/>
  <c r="U30"/>
  <c r="U31"/>
  <c r="U32"/>
  <c r="U33"/>
  <c r="U34"/>
  <c r="V33"/>
  <c r="V32"/>
  <c r="V31"/>
  <c r="V30"/>
  <c r="V29"/>
  <c r="V21"/>
  <c r="V19"/>
  <c r="V18"/>
  <c r="V17"/>
  <c r="V16"/>
  <c r="V15"/>
  <c r="V13"/>
  <c r="U27"/>
  <c r="V27"/>
  <c r="U25"/>
  <c r="V25"/>
  <c r="U23"/>
  <c r="V23"/>
  <c r="BB15" i="6"/>
  <c r="BB31"/>
  <c r="BB21"/>
  <c r="BB19"/>
  <c r="BB17"/>
  <c r="BB14"/>
  <c r="AI12"/>
  <c r="AK12" s="1"/>
  <c r="AJ12"/>
  <c r="AJ38"/>
  <c r="AI38"/>
  <c r="AK38" s="1"/>
  <c r="AJ37"/>
  <c r="AI37"/>
  <c r="AK37" s="1"/>
  <c r="AJ36"/>
  <c r="AI36"/>
  <c r="AK36" s="1"/>
  <c r="AJ35"/>
  <c r="AI35"/>
  <c r="AK35" s="1"/>
  <c r="AJ34"/>
  <c r="AI34"/>
  <c r="AK34" s="1"/>
  <c r="AJ33"/>
  <c r="AI33"/>
  <c r="AK33" s="1"/>
  <c r="AJ32"/>
  <c r="AI32"/>
  <c r="AK32" s="1"/>
  <c r="AJ31"/>
  <c r="AJ30"/>
  <c r="AJ29"/>
  <c r="AJ28"/>
  <c r="AJ27"/>
  <c r="AJ26"/>
  <c r="AJ25"/>
  <c r="AJ24"/>
  <c r="AJ23"/>
  <c r="AJ22"/>
  <c r="AJ21"/>
  <c r="AJ20"/>
  <c r="AJ19"/>
  <c r="AJ18"/>
  <c r="AJ17"/>
  <c r="AJ16"/>
  <c r="AJ15"/>
  <c r="AJ14"/>
  <c r="AJ13"/>
  <c r="D13"/>
  <c r="AT29" i="23"/>
  <c r="AU29"/>
  <c r="AV29"/>
  <c r="AW29"/>
  <c r="AX29"/>
  <c r="AT30"/>
  <c r="AU30"/>
  <c r="AV30"/>
  <c r="AW30"/>
  <c r="AT28"/>
  <c r="AU28"/>
  <c r="AV28"/>
  <c r="AW28"/>
  <c r="AX28"/>
  <c r="AT20"/>
  <c r="AU20"/>
  <c r="AV20"/>
  <c r="AW20"/>
  <c r="AX20"/>
  <c r="AT27"/>
  <c r="AU27"/>
  <c r="AV27"/>
  <c r="AW27"/>
  <c r="AX27"/>
  <c r="AT26"/>
  <c r="AU26"/>
  <c r="AV26"/>
  <c r="AW26"/>
  <c r="AX26"/>
  <c r="AT25"/>
  <c r="AU25"/>
  <c r="AV25"/>
  <c r="AW25"/>
  <c r="AX25"/>
  <c r="AT24"/>
  <c r="AU24"/>
  <c r="AV24"/>
  <c r="AW24"/>
  <c r="AX24"/>
  <c r="AT23"/>
  <c r="AU23"/>
  <c r="AV23"/>
  <c r="AW23"/>
  <c r="AX23"/>
  <c r="AT22"/>
  <c r="AU22"/>
  <c r="AV22"/>
  <c r="AW22"/>
  <c r="AX22"/>
  <c r="AT21"/>
  <c r="AU21"/>
  <c r="AV21"/>
  <c r="AW21"/>
  <c r="AX21"/>
  <c r="AX11"/>
  <c r="AX37"/>
  <c r="AW37"/>
  <c r="AV37"/>
  <c r="AU37"/>
  <c r="AT37"/>
  <c r="AX36"/>
  <c r="AW36"/>
  <c r="AV36"/>
  <c r="AU36"/>
  <c r="AT36"/>
  <c r="AX35"/>
  <c r="AW35"/>
  <c r="AV35"/>
  <c r="AU35"/>
  <c r="AT35"/>
  <c r="AX34"/>
  <c r="AW34"/>
  <c r="AV34"/>
  <c r="AU34"/>
  <c r="AT34"/>
  <c r="AX33"/>
  <c r="AW33"/>
  <c r="AV33"/>
  <c r="AU33"/>
  <c r="AT33"/>
  <c r="AX32"/>
  <c r="AW32"/>
  <c r="AV32"/>
  <c r="AU32"/>
  <c r="AT32"/>
  <c r="AX31"/>
  <c r="AW31"/>
  <c r="AV31"/>
  <c r="AU31"/>
  <c r="AT31"/>
  <c r="AX30"/>
  <c r="AY37"/>
  <c r="AZ37" i="6"/>
  <c r="AZ35"/>
  <c r="AZ33"/>
  <c r="AZ38" i="8"/>
  <c r="AZ37"/>
  <c r="AZ36"/>
  <c r="AZ35"/>
  <c r="AZ34"/>
  <c r="AZ33"/>
  <c r="AZ32"/>
  <c r="AZ31"/>
  <c r="AZ30"/>
  <c r="AZ29"/>
  <c r="AZ21"/>
  <c r="AZ20"/>
  <c r="AZ19"/>
  <c r="AZ18"/>
  <c r="AZ16"/>
  <c r="AZ17"/>
  <c r="AZ14"/>
  <c r="AZ15"/>
  <c r="AY33" i="34"/>
  <c r="AZ13" i="35"/>
  <c r="AZ14"/>
  <c r="AZ15"/>
  <c r="AZ16"/>
  <c r="AZ17"/>
  <c r="AZ18"/>
  <c r="AZ19"/>
  <c r="AZ20"/>
  <c r="AZ21"/>
  <c r="AZ29"/>
  <c r="AZ30"/>
  <c r="AZ31"/>
  <c r="AZ32"/>
  <c r="AZ33"/>
  <c r="AZ34"/>
  <c r="AZ35"/>
  <c r="AZ36"/>
  <c r="AZ37"/>
  <c r="AZ38"/>
  <c r="AY27" i="23"/>
  <c r="AY25"/>
  <c r="AY23"/>
  <c r="AY21"/>
  <c r="AY28" i="34"/>
  <c r="AY26"/>
  <c r="AY24"/>
  <c r="AY22"/>
  <c r="AZ27" i="8"/>
  <c r="AZ25"/>
  <c r="AZ23"/>
  <c r="AZ28" i="35"/>
  <c r="AZ27"/>
  <c r="AZ26"/>
  <c r="AZ25"/>
  <c r="AZ24"/>
  <c r="AZ23"/>
  <c r="AZ22"/>
  <c r="AU12" i="6"/>
  <c r="U12" s="1"/>
  <c r="AU15"/>
  <c r="U15" s="1"/>
  <c r="AC15"/>
  <c r="AE15" s="1"/>
  <c r="AD15"/>
  <c r="AU37"/>
  <c r="U37" s="1"/>
  <c r="AU35"/>
  <c r="U35" s="1"/>
  <c r="AU33"/>
  <c r="U33" s="1"/>
  <c r="AU31"/>
  <c r="U31" s="1"/>
  <c r="AC31"/>
  <c r="AE31" s="1"/>
  <c r="AD31"/>
  <c r="AC30"/>
  <c r="AE30" s="1"/>
  <c r="AD30"/>
  <c r="AU21"/>
  <c r="U21" s="1"/>
  <c r="AC21"/>
  <c r="AE21" s="1"/>
  <c r="AD21"/>
  <c r="AC20"/>
  <c r="AE20" s="1"/>
  <c r="AD20"/>
  <c r="AC18"/>
  <c r="AE18" s="1"/>
  <c r="AD18"/>
  <c r="AU19"/>
  <c r="U19" s="1"/>
  <c r="AC19"/>
  <c r="AE19" s="1"/>
  <c r="AD19"/>
  <c r="AU17"/>
  <c r="U17" s="1"/>
  <c r="AC17"/>
  <c r="AE17" s="1"/>
  <c r="AD17"/>
  <c r="AU16"/>
  <c r="AC16"/>
  <c r="AE16" s="1"/>
  <c r="AD16"/>
  <c r="AU14"/>
  <c r="U14" s="1"/>
  <c r="AC14"/>
  <c r="AE14" s="1"/>
  <c r="AD14"/>
  <c r="AU13"/>
  <c r="AC13"/>
  <c r="AE13" s="1"/>
  <c r="AD13"/>
  <c r="AC29"/>
  <c r="AE29" s="1"/>
  <c r="AD29"/>
  <c r="AC28"/>
  <c r="AE28" s="1"/>
  <c r="AD28"/>
  <c r="AC27"/>
  <c r="AE27" s="1"/>
  <c r="AD27"/>
  <c r="AC26"/>
  <c r="AE26" s="1"/>
  <c r="AD26"/>
  <c r="AC25"/>
  <c r="AE25" s="1"/>
  <c r="AD25"/>
  <c r="AC24"/>
  <c r="AE24" s="1"/>
  <c r="AD24"/>
  <c r="AC23"/>
  <c r="AE23" s="1"/>
  <c r="AD23"/>
  <c r="AC22"/>
  <c r="AE22" s="1"/>
  <c r="AD22"/>
  <c r="AF12"/>
  <c r="AH12" s="1"/>
  <c r="AG12"/>
  <c r="AG38"/>
  <c r="AF38"/>
  <c r="AH38" s="1"/>
  <c r="AG37"/>
  <c r="AF37"/>
  <c r="AH37" s="1"/>
  <c r="AG36"/>
  <c r="AF36"/>
  <c r="AH36" s="1"/>
  <c r="AG35"/>
  <c r="AF35"/>
  <c r="AH35" s="1"/>
  <c r="AG34"/>
  <c r="AF34"/>
  <c r="AH34" s="1"/>
  <c r="AG33"/>
  <c r="AF33"/>
  <c r="AH33" s="1"/>
  <c r="AG32"/>
  <c r="AF32"/>
  <c r="AH32" s="1"/>
  <c r="AG31"/>
  <c r="AF31"/>
  <c r="AH31" s="1"/>
  <c r="AG30"/>
  <c r="AF30"/>
  <c r="AH30" s="1"/>
  <c r="AG29"/>
  <c r="AF29"/>
  <c r="AH29" s="1"/>
  <c r="AG28"/>
  <c r="AF28"/>
  <c r="AH28" s="1"/>
  <c r="AG27"/>
  <c r="AF27"/>
  <c r="AH27" s="1"/>
  <c r="AG26"/>
  <c r="AF26"/>
  <c r="AH26" s="1"/>
  <c r="AG25"/>
  <c r="AF25"/>
  <c r="AH25" s="1"/>
  <c r="AG24"/>
  <c r="AF24"/>
  <c r="AH24" s="1"/>
  <c r="AG23"/>
  <c r="AF23"/>
  <c r="AH23" s="1"/>
  <c r="AG22"/>
  <c r="AF22"/>
  <c r="AH22" s="1"/>
  <c r="AG21"/>
  <c r="AF21"/>
  <c r="AH21" s="1"/>
  <c r="AG20"/>
  <c r="AF20"/>
  <c r="AH20" s="1"/>
  <c r="AG19"/>
  <c r="AF19"/>
  <c r="AH19" s="1"/>
  <c r="AG18"/>
  <c r="AF18"/>
  <c r="AH18" s="1"/>
  <c r="AG17"/>
  <c r="AF17"/>
  <c r="AH17" s="1"/>
  <c r="AG16"/>
  <c r="AF16"/>
  <c r="AH16" s="1"/>
  <c r="AG15"/>
  <c r="AF15"/>
  <c r="AH15" s="1"/>
  <c r="AG14"/>
  <c r="AF14"/>
  <c r="AH14" s="1"/>
  <c r="AG13"/>
  <c r="AF13"/>
  <c r="AH13" s="1"/>
  <c r="AF12" i="35"/>
  <c r="AH12" s="1"/>
  <c r="AG12"/>
  <c r="AC12"/>
  <c r="AE12" s="1"/>
  <c r="AG38"/>
  <c r="AF38"/>
  <c r="AH38" s="1"/>
  <c r="AD38"/>
  <c r="AG37"/>
  <c r="AF37"/>
  <c r="AH37" s="1"/>
  <c r="AD37"/>
  <c r="AG36"/>
  <c r="AF36"/>
  <c r="AH36" s="1"/>
  <c r="AD36"/>
  <c r="AG35"/>
  <c r="AF35"/>
  <c r="AH35" s="1"/>
  <c r="AD35"/>
  <c r="AG34"/>
  <c r="AF34"/>
  <c r="AH34" s="1"/>
  <c r="AD34"/>
  <c r="AG33"/>
  <c r="AF33"/>
  <c r="AH33" s="1"/>
  <c r="AD33"/>
  <c r="AG32"/>
  <c r="AF32"/>
  <c r="AH32" s="1"/>
  <c r="AD32"/>
  <c r="AG31"/>
  <c r="AF31"/>
  <c r="AH31" s="1"/>
  <c r="AD31"/>
  <c r="AG30"/>
  <c r="AF30"/>
  <c r="AH30" s="1"/>
  <c r="AD30"/>
  <c r="AG29"/>
  <c r="AF29"/>
  <c r="AH29" s="1"/>
  <c r="AD29"/>
  <c r="AG28"/>
  <c r="AF28"/>
  <c r="AH28" s="1"/>
  <c r="AD28"/>
  <c r="AG27"/>
  <c r="AF27"/>
  <c r="AH27" s="1"/>
  <c r="AD27"/>
  <c r="AG26"/>
  <c r="AF26"/>
  <c r="AH26" s="1"/>
  <c r="AD26"/>
  <c r="AG25"/>
  <c r="AF25"/>
  <c r="AH25" s="1"/>
  <c r="AD25"/>
  <c r="AG24"/>
  <c r="AF24"/>
  <c r="AH24" s="1"/>
  <c r="AD24"/>
  <c r="AG23"/>
  <c r="AF23"/>
  <c r="AH23" s="1"/>
  <c r="AD23"/>
  <c r="AG22"/>
  <c r="AF22"/>
  <c r="AH22" s="1"/>
  <c r="AD22"/>
  <c r="AG21"/>
  <c r="AF21"/>
  <c r="AH21" s="1"/>
  <c r="AD21"/>
  <c r="AG20"/>
  <c r="AF20"/>
  <c r="AH20" s="1"/>
  <c r="AD20"/>
  <c r="AG19"/>
  <c r="AF19"/>
  <c r="AH19" s="1"/>
  <c r="AD19"/>
  <c r="AG18"/>
  <c r="AF18"/>
  <c r="AH18" s="1"/>
  <c r="AD18"/>
  <c r="AG17"/>
  <c r="AF17"/>
  <c r="AH17" s="1"/>
  <c r="AD17"/>
  <c r="AG16"/>
  <c r="AF16"/>
  <c r="AH16" s="1"/>
  <c r="AD16"/>
  <c r="AG15"/>
  <c r="AF15"/>
  <c r="AH15" s="1"/>
  <c r="AD15"/>
  <c r="AG14"/>
  <c r="AF14"/>
  <c r="AH14" s="1"/>
  <c r="AD14"/>
  <c r="AG13"/>
  <c r="AF13"/>
  <c r="AH13" s="1"/>
  <c r="AD13"/>
  <c r="AC12" i="6"/>
  <c r="AE12" s="1"/>
  <c r="AD38"/>
  <c r="AD37"/>
  <c r="AD36"/>
  <c r="AD35"/>
  <c r="AD34"/>
  <c r="AD33"/>
  <c r="AD32"/>
  <c r="BA24" i="5"/>
  <c r="BA22"/>
  <c r="BA28"/>
  <c r="BA26"/>
  <c r="AZ13" i="8" l="1"/>
  <c r="AY13"/>
  <c r="AX13"/>
  <c r="AW12"/>
  <c r="AU12"/>
  <c r="AV12"/>
  <c r="AX13" i="5"/>
  <c r="AW13"/>
  <c r="AU13"/>
  <c r="AV13"/>
  <c r="AT13"/>
  <c r="AU11"/>
  <c r="AV16"/>
  <c r="AT14"/>
  <c r="AX11"/>
  <c r="AV11"/>
  <c r="AV14"/>
  <c r="AT11"/>
  <c r="AX15" i="23"/>
  <c r="AW15"/>
  <c r="AV15"/>
  <c r="AU15"/>
  <c r="AT15"/>
  <c r="AX14"/>
  <c r="AW14"/>
  <c r="AV14"/>
  <c r="AU14"/>
  <c r="AT14"/>
  <c r="AX18"/>
  <c r="AW18"/>
  <c r="AV18"/>
  <c r="AU18"/>
  <c r="AT18"/>
  <c r="AX16"/>
  <c r="AW16"/>
  <c r="AV16"/>
  <c r="AU16"/>
  <c r="AT16"/>
  <c r="AX17"/>
  <c r="AX13"/>
  <c r="AW13"/>
  <c r="AV13"/>
  <c r="AU13"/>
  <c r="AT13"/>
  <c r="AX19"/>
  <c r="AW19"/>
  <c r="AV19"/>
  <c r="AU19"/>
  <c r="AT19"/>
  <c r="AX12"/>
  <c r="AW12"/>
  <c r="AV12"/>
  <c r="AU12"/>
  <c r="AT12"/>
  <c r="N20" i="35"/>
  <c r="R20"/>
  <c r="L20"/>
  <c r="V20" s="1"/>
  <c r="P20"/>
  <c r="T20"/>
  <c r="AW17" i="8"/>
  <c r="AX17"/>
  <c r="AY17"/>
  <c r="AV17"/>
  <c r="AX34"/>
  <c r="AI16" i="6"/>
  <c r="P16"/>
  <c r="S16"/>
  <c r="AY16" s="1"/>
  <c r="Q16"/>
  <c r="AX16" s="1"/>
  <c r="L16"/>
  <c r="L35" i="35"/>
  <c r="N35"/>
  <c r="P35"/>
  <c r="R35"/>
  <c r="T35"/>
  <c r="K35"/>
  <c r="M35"/>
  <c r="AV35" s="1"/>
  <c r="O35"/>
  <c r="AW35" s="1"/>
  <c r="Q35"/>
  <c r="AX35" s="1"/>
  <c r="S35"/>
  <c r="AY35" s="1"/>
  <c r="L14"/>
  <c r="V14" s="1"/>
  <c r="P14"/>
  <c r="T14"/>
  <c r="N14"/>
  <c r="R14"/>
  <c r="AX14" i="8"/>
  <c r="AY14"/>
  <c r="AV14"/>
  <c r="AW29"/>
  <c r="AX29"/>
  <c r="AY29"/>
  <c r="AI13" i="6"/>
  <c r="M13"/>
  <c r="AV13" s="1"/>
  <c r="Q13"/>
  <c r="AX13" s="1"/>
  <c r="S13"/>
  <c r="AY13" s="1"/>
  <c r="U13"/>
  <c r="U16"/>
  <c r="AP23" i="35"/>
  <c r="N5" i="39"/>
  <c r="AU14" i="5"/>
  <c r="AU11" i="23"/>
  <c r="AV11"/>
  <c r="AT11"/>
  <c r="AW11"/>
  <c r="N5" i="16"/>
  <c r="BA27" i="5"/>
  <c r="BA21"/>
  <c r="BA23"/>
  <c r="BA25"/>
  <c r="AY31" i="23"/>
  <c r="AP22" i="35"/>
  <c r="AP24"/>
  <c r="AP26"/>
  <c r="AP28"/>
  <c r="AP37"/>
  <c r="AP35"/>
  <c r="AP33"/>
  <c r="AP31"/>
  <c r="AP29"/>
  <c r="AP20"/>
  <c r="AP18"/>
  <c r="AP16"/>
  <c r="AP14"/>
  <c r="N23"/>
  <c r="N27"/>
  <c r="AY13" i="23"/>
  <c r="AP25" i="35"/>
  <c r="AP27"/>
  <c r="AP38"/>
  <c r="AP36"/>
  <c r="AP34"/>
  <c r="AP32"/>
  <c r="AP30"/>
  <c r="AP21"/>
  <c r="AP19"/>
  <c r="AP17"/>
  <c r="AP15"/>
  <c r="AP13"/>
  <c r="R23"/>
  <c r="AW37" i="34"/>
  <c r="AU37"/>
  <c r="AX37"/>
  <c r="AV37"/>
  <c r="AX16" i="5"/>
  <c r="AW29" i="34"/>
  <c r="AU29"/>
  <c r="AX29"/>
  <c r="AV29"/>
  <c r="AY22" i="23"/>
  <c r="AY24"/>
  <c r="AY26"/>
  <c r="AY30"/>
  <c r="AY17"/>
  <c r="AY35"/>
  <c r="AZ22" i="8"/>
  <c r="AZ24"/>
  <c r="AZ26"/>
  <c r="AZ28"/>
  <c r="AY18" i="23"/>
  <c r="AX31" i="34"/>
  <c r="AW31"/>
  <c r="AV31"/>
  <c r="AU31"/>
  <c r="AU19" i="5"/>
  <c r="AW19"/>
  <c r="AW32"/>
  <c r="AV32"/>
  <c r="AT17"/>
  <c r="AU15"/>
  <c r="AW20"/>
  <c r="AV20"/>
  <c r="AW36"/>
  <c r="AV36"/>
  <c r="AX36"/>
  <c r="AW15" i="4"/>
  <c r="AU15"/>
  <c r="AT15"/>
  <c r="AX15"/>
  <c r="J7" i="6"/>
  <c r="AX35" i="34"/>
  <c r="AW35"/>
  <c r="AV35"/>
  <c r="AU35"/>
  <c r="AX19"/>
  <c r="AW19"/>
  <c r="AV19"/>
  <c r="AU19"/>
  <c r="AY15" i="23"/>
  <c r="AY32"/>
  <c r="AY29"/>
  <c r="AY33"/>
  <c r="AY12"/>
  <c r="AY34"/>
  <c r="AY36"/>
  <c r="AY19"/>
  <c r="L22" i="35"/>
  <c r="N22"/>
  <c r="P22"/>
  <c r="R22"/>
  <c r="T22"/>
  <c r="K22"/>
  <c r="M22"/>
  <c r="AV22" s="1"/>
  <c r="O22"/>
  <c r="AW22" s="1"/>
  <c r="Q22"/>
  <c r="AX22" s="1"/>
  <c r="S22"/>
  <c r="AY22" s="1"/>
  <c r="L24"/>
  <c r="N24"/>
  <c r="P24"/>
  <c r="R24"/>
  <c r="T24"/>
  <c r="K24"/>
  <c r="M24"/>
  <c r="AV24" s="1"/>
  <c r="O24"/>
  <c r="AW24" s="1"/>
  <c r="Q24"/>
  <c r="AX24" s="1"/>
  <c r="S24"/>
  <c r="AY24" s="1"/>
  <c r="L26"/>
  <c r="N26"/>
  <c r="P26"/>
  <c r="R26"/>
  <c r="T26"/>
  <c r="K26"/>
  <c r="M26"/>
  <c r="AV26" s="1"/>
  <c r="O26"/>
  <c r="AW26" s="1"/>
  <c r="Q26"/>
  <c r="AX26" s="1"/>
  <c r="S26"/>
  <c r="AY26" s="1"/>
  <c r="L28"/>
  <c r="N28"/>
  <c r="P28"/>
  <c r="R28"/>
  <c r="T28"/>
  <c r="K28"/>
  <c r="M28"/>
  <c r="AV28" s="1"/>
  <c r="O28"/>
  <c r="AW28" s="1"/>
  <c r="Q28"/>
  <c r="AX28" s="1"/>
  <c r="S28"/>
  <c r="AY28" s="1"/>
  <c r="AV23" i="8"/>
  <c r="AW23"/>
  <c r="AX23"/>
  <c r="AY23"/>
  <c r="AU22" i="5"/>
  <c r="AV22"/>
  <c r="AW22"/>
  <c r="AX22"/>
  <c r="AU24"/>
  <c r="AV24"/>
  <c r="AW24"/>
  <c r="AX24"/>
  <c r="AU26"/>
  <c r="AV26"/>
  <c r="AW26"/>
  <c r="AX26"/>
  <c r="AU28"/>
  <c r="AV28"/>
  <c r="AW28"/>
  <c r="AX28"/>
  <c r="AT17" i="4"/>
  <c r="AU18"/>
  <c r="AV18"/>
  <c r="AW18"/>
  <c r="AX18"/>
  <c r="AU20"/>
  <c r="AV20"/>
  <c r="AW20"/>
  <c r="AX20"/>
  <c r="AI23" i="6"/>
  <c r="L23"/>
  <c r="N23"/>
  <c r="P23"/>
  <c r="R23"/>
  <c r="T23"/>
  <c r="K23"/>
  <c r="AU23" s="1"/>
  <c r="O23"/>
  <c r="AW23" s="1"/>
  <c r="S23"/>
  <c r="AY23" s="1"/>
  <c r="M23"/>
  <c r="AV23" s="1"/>
  <c r="Q23"/>
  <c r="AX23" s="1"/>
  <c r="AI25"/>
  <c r="L25"/>
  <c r="N25"/>
  <c r="P25"/>
  <c r="R25"/>
  <c r="T25"/>
  <c r="K25"/>
  <c r="AU25" s="1"/>
  <c r="O25"/>
  <c r="AW25" s="1"/>
  <c r="S25"/>
  <c r="AY25" s="1"/>
  <c r="M25"/>
  <c r="AV25" s="1"/>
  <c r="Q25"/>
  <c r="AX25" s="1"/>
  <c r="AI27"/>
  <c r="L27"/>
  <c r="N27"/>
  <c r="P27"/>
  <c r="R27"/>
  <c r="T27"/>
  <c r="K27"/>
  <c r="AU27" s="1"/>
  <c r="O27"/>
  <c r="AW27" s="1"/>
  <c r="S27"/>
  <c r="AY27" s="1"/>
  <c r="M27"/>
  <c r="AV27" s="1"/>
  <c r="Q27"/>
  <c r="AX27" s="1"/>
  <c r="AI29"/>
  <c r="L29"/>
  <c r="N29"/>
  <c r="P29"/>
  <c r="R29"/>
  <c r="T29"/>
  <c r="K29"/>
  <c r="AU29" s="1"/>
  <c r="O29"/>
  <c r="AW29" s="1"/>
  <c r="S29"/>
  <c r="AY29" s="1"/>
  <c r="M29"/>
  <c r="AV29" s="1"/>
  <c r="Q29"/>
  <c r="AX29" s="1"/>
  <c r="AV23" i="34"/>
  <c r="AX23"/>
  <c r="AU23"/>
  <c r="AW23"/>
  <c r="AV27"/>
  <c r="AX27"/>
  <c r="AU27"/>
  <c r="AW27"/>
  <c r="AX34"/>
  <c r="AW34"/>
  <c r="AV34"/>
  <c r="AU34"/>
  <c r="AX30"/>
  <c r="AW30"/>
  <c r="AV30"/>
  <c r="AU30"/>
  <c r="AY17"/>
  <c r="AV14"/>
  <c r="AX14"/>
  <c r="AU14"/>
  <c r="AW14"/>
  <c r="AW33" i="8"/>
  <c r="AY33"/>
  <c r="AX33"/>
  <c r="AV33"/>
  <c r="AW37"/>
  <c r="AY37"/>
  <c r="AX37"/>
  <c r="AV37"/>
  <c r="AI20" i="6"/>
  <c r="O20"/>
  <c r="AW20" s="1"/>
  <c r="M20"/>
  <c r="AV20" s="1"/>
  <c r="R20"/>
  <c r="T20"/>
  <c r="N20"/>
  <c r="L20"/>
  <c r="Q20"/>
  <c r="AX20" s="1"/>
  <c r="S20"/>
  <c r="AY20" s="1"/>
  <c r="K20"/>
  <c r="AU20" s="1"/>
  <c r="P20"/>
  <c r="AC32"/>
  <c r="O32"/>
  <c r="AW32" s="1"/>
  <c r="M32"/>
  <c r="AV32" s="1"/>
  <c r="R32"/>
  <c r="T32"/>
  <c r="P32"/>
  <c r="N32"/>
  <c r="L32"/>
  <c r="Q32"/>
  <c r="AX32" s="1"/>
  <c r="S32"/>
  <c r="AY32" s="1"/>
  <c r="K32"/>
  <c r="AU32" s="1"/>
  <c r="AC36"/>
  <c r="O36"/>
  <c r="AW36" s="1"/>
  <c r="M36"/>
  <c r="AV36" s="1"/>
  <c r="R36"/>
  <c r="T36"/>
  <c r="P36"/>
  <c r="N36"/>
  <c r="L36"/>
  <c r="Q36"/>
  <c r="AX36" s="1"/>
  <c r="S36"/>
  <c r="AY36" s="1"/>
  <c r="K36"/>
  <c r="AU36" s="1"/>
  <c r="AV29" i="5"/>
  <c r="AX29"/>
  <c r="AU29"/>
  <c r="AW29"/>
  <c r="AV33"/>
  <c r="AX33"/>
  <c r="AU33"/>
  <c r="AW33"/>
  <c r="AV13" i="4"/>
  <c r="AX13"/>
  <c r="AW13"/>
  <c r="AU13"/>
  <c r="AY20" i="23"/>
  <c r="AY14"/>
  <c r="AY28"/>
  <c r="AY16"/>
  <c r="AU21" i="5"/>
  <c r="AV21"/>
  <c r="AW21"/>
  <c r="AX21"/>
  <c r="AU23"/>
  <c r="AV23"/>
  <c r="AW23"/>
  <c r="AX23"/>
  <c r="AU25"/>
  <c r="AV25"/>
  <c r="AW25"/>
  <c r="AX25"/>
  <c r="AU27"/>
  <c r="AV27"/>
  <c r="AW27"/>
  <c r="AX27"/>
  <c r="AU23" i="4"/>
  <c r="AV23"/>
  <c r="AW23"/>
  <c r="AX23"/>
  <c r="AU25"/>
  <c r="AV25"/>
  <c r="AW25"/>
  <c r="AX25"/>
  <c r="AU27"/>
  <c r="AV27"/>
  <c r="AW27"/>
  <c r="AX27"/>
  <c r="AU29"/>
  <c r="AV29"/>
  <c r="AW29"/>
  <c r="AX29"/>
  <c r="AU31"/>
  <c r="AV31"/>
  <c r="AW31"/>
  <c r="AX31"/>
  <c r="AU33"/>
  <c r="AV33"/>
  <c r="AW33"/>
  <c r="AX33"/>
  <c r="AU35"/>
  <c r="AV35"/>
  <c r="AW35"/>
  <c r="AX35"/>
  <c r="AU37"/>
  <c r="AV37"/>
  <c r="AW37"/>
  <c r="AX37"/>
  <c r="AW25" i="8"/>
  <c r="AY25"/>
  <c r="AV25"/>
  <c r="AX25"/>
  <c r="AW27"/>
  <c r="AY27"/>
  <c r="AV27"/>
  <c r="AX27"/>
  <c r="AI22" i="6"/>
  <c r="L22"/>
  <c r="N22"/>
  <c r="P22"/>
  <c r="R22"/>
  <c r="T22"/>
  <c r="K22"/>
  <c r="AU22" s="1"/>
  <c r="O22"/>
  <c r="AW22" s="1"/>
  <c r="S22"/>
  <c r="AY22" s="1"/>
  <c r="M22"/>
  <c r="AV22" s="1"/>
  <c r="Q22"/>
  <c r="AX22" s="1"/>
  <c r="AI24"/>
  <c r="L24"/>
  <c r="N24"/>
  <c r="P24"/>
  <c r="R24"/>
  <c r="T24"/>
  <c r="K24"/>
  <c r="AU24" s="1"/>
  <c r="O24"/>
  <c r="AW24" s="1"/>
  <c r="S24"/>
  <c r="AY24" s="1"/>
  <c r="M24"/>
  <c r="AV24" s="1"/>
  <c r="Q24"/>
  <c r="AX24" s="1"/>
  <c r="AI26"/>
  <c r="L26"/>
  <c r="N26"/>
  <c r="P26"/>
  <c r="R26"/>
  <c r="T26"/>
  <c r="K26"/>
  <c r="AU26" s="1"/>
  <c r="O26"/>
  <c r="AW26" s="1"/>
  <c r="S26"/>
  <c r="AY26" s="1"/>
  <c r="M26"/>
  <c r="AV26" s="1"/>
  <c r="Q26"/>
  <c r="AX26" s="1"/>
  <c r="AI28"/>
  <c r="L28"/>
  <c r="N28"/>
  <c r="P28"/>
  <c r="R28"/>
  <c r="T28"/>
  <c r="K28"/>
  <c r="AU28" s="1"/>
  <c r="O28"/>
  <c r="AW28" s="1"/>
  <c r="S28"/>
  <c r="AY28" s="1"/>
  <c r="M28"/>
  <c r="AV28" s="1"/>
  <c r="Q28"/>
  <c r="AX28" s="1"/>
  <c r="AV21" i="34"/>
  <c r="AX21"/>
  <c r="AU21"/>
  <c r="AW21"/>
  <c r="AV25"/>
  <c r="AX25"/>
  <c r="AU25"/>
  <c r="AW25"/>
  <c r="AX36"/>
  <c r="AW36"/>
  <c r="AV36"/>
  <c r="AU36"/>
  <c r="AX32"/>
  <c r="AW32"/>
  <c r="AV32"/>
  <c r="AU32"/>
  <c r="AX20"/>
  <c r="AW20"/>
  <c r="AV20"/>
  <c r="AU20"/>
  <c r="AX16"/>
  <c r="AW16"/>
  <c r="AV16"/>
  <c r="AU16"/>
  <c r="AU12"/>
  <c r="AV12"/>
  <c r="AW12"/>
  <c r="AX12"/>
  <c r="AW35" i="8"/>
  <c r="AY35"/>
  <c r="AX35"/>
  <c r="AV35"/>
  <c r="AI18" i="6"/>
  <c r="O18"/>
  <c r="AW18" s="1"/>
  <c r="M18"/>
  <c r="AV18" s="1"/>
  <c r="R18"/>
  <c r="T18"/>
  <c r="P18"/>
  <c r="L18"/>
  <c r="Q18"/>
  <c r="AX18" s="1"/>
  <c r="S18"/>
  <c r="AY18" s="1"/>
  <c r="K18"/>
  <c r="AU18" s="1"/>
  <c r="N18"/>
  <c r="AI30"/>
  <c r="O30"/>
  <c r="AW30" s="1"/>
  <c r="M30"/>
  <c r="AV30" s="1"/>
  <c r="R30"/>
  <c r="T30"/>
  <c r="Q30"/>
  <c r="AX30" s="1"/>
  <c r="S30"/>
  <c r="AY30" s="1"/>
  <c r="K30"/>
  <c r="AU30" s="1"/>
  <c r="P30"/>
  <c r="N30"/>
  <c r="L30"/>
  <c r="AC34"/>
  <c r="O34"/>
  <c r="AW34" s="1"/>
  <c r="M34"/>
  <c r="AV34" s="1"/>
  <c r="R34"/>
  <c r="T34"/>
  <c r="S34"/>
  <c r="AY34" s="1"/>
  <c r="K34"/>
  <c r="AU34" s="1"/>
  <c r="P34"/>
  <c r="N34"/>
  <c r="L34"/>
  <c r="Q34"/>
  <c r="AX34" s="1"/>
  <c r="AC38"/>
  <c r="O38"/>
  <c r="AW38" s="1"/>
  <c r="M38"/>
  <c r="AV38" s="1"/>
  <c r="R38"/>
  <c r="T38"/>
  <c r="N38"/>
  <c r="Q38"/>
  <c r="AX38" s="1"/>
  <c r="S38"/>
  <c r="AY38" s="1"/>
  <c r="K38"/>
  <c r="AU38" s="1"/>
  <c r="P38"/>
  <c r="L38"/>
  <c r="AV31" i="5"/>
  <c r="AX31"/>
  <c r="AU31"/>
  <c r="AW31"/>
  <c r="AV35"/>
  <c r="AW35"/>
  <c r="AU35"/>
  <c r="AX35"/>
  <c r="AV37"/>
  <c r="AU37"/>
  <c r="AX37"/>
  <c r="AW37"/>
  <c r="AW11" i="4"/>
  <c r="AV11"/>
  <c r="AX11"/>
  <c r="AU11"/>
  <c r="C23" i="16"/>
  <c r="C18" i="39"/>
  <c r="C22" i="16"/>
  <c r="C8"/>
  <c r="C19"/>
  <c r="C17" i="39"/>
  <c r="C16"/>
  <c r="C14"/>
  <c r="C15"/>
  <c r="C21" i="16"/>
  <c r="C20"/>
  <c r="C11" i="39"/>
  <c r="C13"/>
  <c r="C18" i="16"/>
  <c r="C11"/>
  <c r="C13"/>
  <c r="C15"/>
  <c r="C7" i="39"/>
  <c r="C12"/>
  <c r="C9"/>
  <c r="C5"/>
  <c r="C5" i="16"/>
  <c r="C6"/>
  <c r="C7"/>
  <c r="C9"/>
  <c r="C10"/>
  <c r="C16"/>
  <c r="C10" i="39"/>
  <c r="C17" i="16"/>
  <c r="C6" i="39"/>
  <c r="C8"/>
  <c r="W23" i="35"/>
  <c r="W25"/>
  <c r="W27"/>
  <c r="W34"/>
  <c r="W33"/>
  <c r="W32"/>
  <c r="W31"/>
  <c r="W30"/>
  <c r="W29"/>
  <c r="W21"/>
  <c r="W20"/>
  <c r="W19"/>
  <c r="W18"/>
  <c r="W17"/>
  <c r="W16"/>
  <c r="W15"/>
  <c r="W14"/>
  <c r="W13"/>
  <c r="W38"/>
  <c r="W37"/>
  <c r="W36"/>
  <c r="W12"/>
  <c r="BB22"/>
  <c r="BB23"/>
  <c r="BB24"/>
  <c r="BB25"/>
  <c r="BB26"/>
  <c r="BB27"/>
  <c r="BB28"/>
  <c r="BB38"/>
  <c r="BB37"/>
  <c r="BB36"/>
  <c r="BB35"/>
  <c r="BB34"/>
  <c r="BB33"/>
  <c r="BB32"/>
  <c r="BB31"/>
  <c r="BB30"/>
  <c r="BB29"/>
  <c r="BB21"/>
  <c r="BB20"/>
  <c r="BB19"/>
  <c r="BB18"/>
  <c r="BB17"/>
  <c r="BB16"/>
  <c r="BB15"/>
  <c r="BB14"/>
  <c r="BB13"/>
  <c r="BB12"/>
  <c r="AE14"/>
  <c r="AE13"/>
  <c r="BB22" i="8"/>
  <c r="BB23"/>
  <c r="BB24"/>
  <c r="BB25"/>
  <c r="BB26"/>
  <c r="BB27"/>
  <c r="BB28"/>
  <c r="BB15"/>
  <c r="BB14"/>
  <c r="BB17"/>
  <c r="BB16"/>
  <c r="BB18"/>
  <c r="BB19"/>
  <c r="BB20"/>
  <c r="BB21"/>
  <c r="BB29"/>
  <c r="BB30"/>
  <c r="BB31"/>
  <c r="BB32"/>
  <c r="BB33"/>
  <c r="BB34"/>
  <c r="BB35"/>
  <c r="BB36"/>
  <c r="BB37"/>
  <c r="BB38"/>
  <c r="BB13"/>
  <c r="BB12"/>
  <c r="V23" i="6"/>
  <c r="V25"/>
  <c r="V27"/>
  <c r="V29"/>
  <c r="V13"/>
  <c r="W13" s="1"/>
  <c r="V14"/>
  <c r="W14" s="1"/>
  <c r="V16"/>
  <c r="W16" s="1"/>
  <c r="V17"/>
  <c r="W17" s="1"/>
  <c r="V19"/>
  <c r="W19" s="1"/>
  <c r="V18"/>
  <c r="V20"/>
  <c r="V21"/>
  <c r="W21" s="1"/>
  <c r="V31"/>
  <c r="W31" s="1"/>
  <c r="V32"/>
  <c r="V33"/>
  <c r="W33" s="1"/>
  <c r="V35"/>
  <c r="W35" s="1"/>
  <c r="V36"/>
  <c r="V37"/>
  <c r="W37" s="1"/>
  <c r="V15"/>
  <c r="W15" s="1"/>
  <c r="V12"/>
  <c r="W12" s="1"/>
  <c r="BB32"/>
  <c r="BB33"/>
  <c r="BB34"/>
  <c r="BB35"/>
  <c r="BB36"/>
  <c r="BB37"/>
  <c r="BB38"/>
  <c r="BB12"/>
  <c r="BA12" i="34"/>
  <c r="BA13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11"/>
  <c r="BA21" i="23"/>
  <c r="BA22"/>
  <c r="BA23"/>
  <c r="BA24"/>
  <c r="BA25"/>
  <c r="BA26"/>
  <c r="BA27"/>
  <c r="BA20"/>
  <c r="BA15"/>
  <c r="BA14"/>
  <c r="BA18"/>
  <c r="BA28"/>
  <c r="BA32"/>
  <c r="BA16"/>
  <c r="BA30"/>
  <c r="BA29"/>
  <c r="BA31"/>
  <c r="BA33"/>
  <c r="BA17"/>
  <c r="BA12"/>
  <c r="BA13"/>
  <c r="BA34"/>
  <c r="BA35"/>
  <c r="BA36"/>
  <c r="BA37"/>
  <c r="BA19"/>
  <c r="BA11"/>
  <c r="AZ12" i="6"/>
  <c r="AZ12" i="8"/>
  <c r="BA13" i="35"/>
  <c r="AL13" s="1"/>
  <c r="BA14"/>
  <c r="AL14" s="1"/>
  <c r="BA15"/>
  <c r="AL15" s="1"/>
  <c r="BA16"/>
  <c r="AL16" s="1"/>
  <c r="BA17"/>
  <c r="AL17" s="1"/>
  <c r="BA18"/>
  <c r="AL18" s="1"/>
  <c r="BA19"/>
  <c r="AL19" s="1"/>
  <c r="BA20"/>
  <c r="AL20" s="1"/>
  <c r="BA21"/>
  <c r="AL21" s="1"/>
  <c r="BA22"/>
  <c r="AL22" s="1"/>
  <c r="BA23"/>
  <c r="AL23" s="1"/>
  <c r="BA24"/>
  <c r="AL24" s="1"/>
  <c r="BA25"/>
  <c r="AL25" s="1"/>
  <c r="BA26"/>
  <c r="AL26" s="1"/>
  <c r="BA27"/>
  <c r="AL27" s="1"/>
  <c r="BA28"/>
  <c r="AL28" s="1"/>
  <c r="BA29"/>
  <c r="AL29" s="1"/>
  <c r="BA30"/>
  <c r="AL30" s="1"/>
  <c r="BA31"/>
  <c r="AL31" s="1"/>
  <c r="BA32"/>
  <c r="AL32" s="1"/>
  <c r="BA33"/>
  <c r="BA34"/>
  <c r="AL34" s="1"/>
  <c r="BA35"/>
  <c r="AL35" s="1"/>
  <c r="BA36"/>
  <c r="AL36" s="1"/>
  <c r="BA37"/>
  <c r="AL37" s="1"/>
  <c r="BA38"/>
  <c r="AL38" s="1"/>
  <c r="AZ12"/>
  <c r="BA12"/>
  <c r="BA13" i="8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38"/>
  <c r="BA12"/>
  <c r="BA13" i="6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38"/>
  <c r="BA12"/>
  <c r="AZ12" i="34"/>
  <c r="AZ13"/>
  <c r="AZ14"/>
  <c r="AZ15"/>
  <c r="AZ16"/>
  <c r="AZ17"/>
  <c r="AZ18"/>
  <c r="AZ19"/>
  <c r="AZ20"/>
  <c r="AZ21"/>
  <c r="AZ22"/>
  <c r="AZ23"/>
  <c r="AZ24"/>
  <c r="AZ25"/>
  <c r="AZ26"/>
  <c r="AZ27"/>
  <c r="AZ28"/>
  <c r="AZ29"/>
  <c r="AZ30"/>
  <c r="AZ31"/>
  <c r="AZ32"/>
  <c r="AZ33"/>
  <c r="AZ34"/>
  <c r="AZ35"/>
  <c r="AZ36"/>
  <c r="AZ37"/>
  <c r="AY11" i="23"/>
  <c r="AY11" i="34"/>
  <c r="AZ11"/>
  <c r="AY13" i="5"/>
  <c r="AZ13"/>
  <c r="AY14"/>
  <c r="AZ14"/>
  <c r="AY15"/>
  <c r="AZ15"/>
  <c r="AY16"/>
  <c r="AZ16"/>
  <c r="AY17"/>
  <c r="AZ17"/>
  <c r="AY18"/>
  <c r="AZ18"/>
  <c r="AY19"/>
  <c r="AZ19"/>
  <c r="AY20"/>
  <c r="AZ20"/>
  <c r="AY21"/>
  <c r="AZ21"/>
  <c r="AY22"/>
  <c r="AZ22"/>
  <c r="AY23"/>
  <c r="AZ23"/>
  <c r="AY24"/>
  <c r="AZ24"/>
  <c r="AY25"/>
  <c r="AZ25"/>
  <c r="AY26"/>
  <c r="AZ26"/>
  <c r="AY27"/>
  <c r="AZ27"/>
  <c r="AY28"/>
  <c r="AZ28"/>
  <c r="AY29"/>
  <c r="AZ29"/>
  <c r="AY30"/>
  <c r="AZ30"/>
  <c r="AY31"/>
  <c r="AZ31"/>
  <c r="AY32"/>
  <c r="AZ32"/>
  <c r="AY33"/>
  <c r="AZ33"/>
  <c r="AY34"/>
  <c r="AZ34"/>
  <c r="AY35"/>
  <c r="AZ35"/>
  <c r="AY36"/>
  <c r="AZ36"/>
  <c r="AY37"/>
  <c r="AZ37"/>
  <c r="AY12"/>
  <c r="AZ12"/>
  <c r="AZ12" i="23"/>
  <c r="AZ13"/>
  <c r="AZ14"/>
  <c r="AZ15"/>
  <c r="AZ16"/>
  <c r="AZ17"/>
  <c r="AZ18"/>
  <c r="AZ19"/>
  <c r="AZ20"/>
  <c r="AZ21"/>
  <c r="AZ22"/>
  <c r="AZ23"/>
  <c r="AZ24"/>
  <c r="AZ25"/>
  <c r="AZ26"/>
  <c r="AZ27"/>
  <c r="AZ28"/>
  <c r="AZ29"/>
  <c r="AZ30"/>
  <c r="AZ31"/>
  <c r="AZ32"/>
  <c r="AZ33"/>
  <c r="AZ34"/>
  <c r="AZ35"/>
  <c r="AZ36"/>
  <c r="AZ37"/>
  <c r="AZ11"/>
  <c r="AY11" i="5"/>
  <c r="AZ11"/>
  <c r="AZ22" i="6"/>
  <c r="AZ23"/>
  <c r="AZ24"/>
  <c r="AZ25"/>
  <c r="AZ26"/>
  <c r="AZ27"/>
  <c r="AZ28"/>
  <c r="AZ29"/>
  <c r="AZ13"/>
  <c r="AZ14"/>
  <c r="AZ16"/>
  <c r="AZ17"/>
  <c r="AZ19"/>
  <c r="AZ18"/>
  <c r="AZ20"/>
  <c r="AZ21"/>
  <c r="AZ30"/>
  <c r="AZ31"/>
  <c r="AZ15"/>
  <c r="BA15" i="5"/>
  <c r="BA16"/>
  <c r="BA12"/>
  <c r="BA18"/>
  <c r="BA19"/>
  <c r="BA14"/>
  <c r="BA17"/>
  <c r="BA13"/>
  <c r="BA20"/>
  <c r="BA29"/>
  <c r="BA30"/>
  <c r="BA31"/>
  <c r="BA32"/>
  <c r="BA33"/>
  <c r="BA34"/>
  <c r="BA35"/>
  <c r="BA36"/>
  <c r="BA37"/>
  <c r="BA11"/>
  <c r="Q7" i="39"/>
  <c r="Q8"/>
  <c r="Q9"/>
  <c r="Q10"/>
  <c r="Q11"/>
  <c r="Q12"/>
  <c r="Q13"/>
  <c r="F13" i="35" s="1"/>
  <c r="Q14" i="39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5"/>
  <c r="Q6"/>
  <c r="BA13" i="4"/>
  <c r="BA12"/>
  <c r="BA11"/>
  <c r="AW16" i="5" l="1"/>
  <c r="AT16"/>
  <c r="AU16"/>
  <c r="AX15"/>
  <c r="AU18" i="34"/>
  <c r="AV18"/>
  <c r="AW18"/>
  <c r="AX18"/>
  <c r="AX11"/>
  <c r="AW11"/>
  <c r="AV11"/>
  <c r="AU11"/>
  <c r="AX13"/>
  <c r="AW13"/>
  <c r="AV13"/>
  <c r="AU13"/>
  <c r="AY15" i="4"/>
  <c r="AZ15"/>
  <c r="AX16"/>
  <c r="AW16"/>
  <c r="AV16"/>
  <c r="AU16"/>
  <c r="AW15" i="5"/>
  <c r="AW17"/>
  <c r="AX14"/>
  <c r="AW14"/>
  <c r="AU17"/>
  <c r="AW12"/>
  <c r="AX12"/>
  <c r="AU12"/>
  <c r="AU15" i="34"/>
  <c r="AV15"/>
  <c r="AW15"/>
  <c r="AX15"/>
  <c r="AV17"/>
  <c r="AX17"/>
  <c r="AU17"/>
  <c r="AW17"/>
  <c r="AT17" i="23"/>
  <c r="AU17"/>
  <c r="AV17"/>
  <c r="AW17"/>
  <c r="AZ17" i="4"/>
  <c r="AY17"/>
  <c r="AX14"/>
  <c r="AW14"/>
  <c r="AV14"/>
  <c r="AU14"/>
  <c r="AX12"/>
  <c r="AT12"/>
  <c r="AU12"/>
  <c r="AW12"/>
  <c r="AV12"/>
  <c r="AX17"/>
  <c r="AW17"/>
  <c r="AV17"/>
  <c r="AU17"/>
  <c r="AT13" i="34"/>
  <c r="AY13"/>
  <c r="AK16" i="6"/>
  <c r="BB16"/>
  <c r="AU17" i="8"/>
  <c r="AM33" i="35"/>
  <c r="V38" i="6"/>
  <c r="V26"/>
  <c r="V22"/>
  <c r="AK13"/>
  <c r="BB13"/>
  <c r="AU35" i="35"/>
  <c r="U35" s="1"/>
  <c r="V35"/>
  <c r="AT17" i="34"/>
  <c r="AL15" i="6"/>
  <c r="AL19"/>
  <c r="AL13"/>
  <c r="AL12" i="35"/>
  <c r="AL12" i="6"/>
  <c r="V34"/>
  <c r="V30"/>
  <c r="V28"/>
  <c r="V24"/>
  <c r="AT11" i="34"/>
  <c r="AL37" i="6"/>
  <c r="AL35"/>
  <c r="AL33"/>
  <c r="AL16"/>
  <c r="AN16" s="1"/>
  <c r="AL33" i="35"/>
  <c r="AP12" s="1"/>
  <c r="AL31" i="6"/>
  <c r="AN31" s="1"/>
  <c r="AL21"/>
  <c r="AN21" s="1"/>
  <c r="AL17"/>
  <c r="AN17" s="1"/>
  <c r="AL14"/>
  <c r="AN27" i="35"/>
  <c r="AN25"/>
  <c r="AN23"/>
  <c r="AN21"/>
  <c r="AN19"/>
  <c r="AN17"/>
  <c r="AN15"/>
  <c r="AN13"/>
  <c r="AM24"/>
  <c r="AN22"/>
  <c r="AT37" i="34"/>
  <c r="AY37"/>
  <c r="AM19" i="35"/>
  <c r="AM23"/>
  <c r="AT29" i="34"/>
  <c r="AY29"/>
  <c r="AM37" i="6"/>
  <c r="AM33"/>
  <c r="AM28" i="35"/>
  <c r="AN26"/>
  <c r="AN20"/>
  <c r="AM18"/>
  <c r="AN16"/>
  <c r="AM14"/>
  <c r="AM29"/>
  <c r="AM31"/>
  <c r="AM35"/>
  <c r="AM37"/>
  <c r="AN15" i="6"/>
  <c r="AN19"/>
  <c r="AN13"/>
  <c r="AN37" i="35"/>
  <c r="AN35"/>
  <c r="AN33"/>
  <c r="AN31"/>
  <c r="AN29"/>
  <c r="AM30"/>
  <c r="AM32"/>
  <c r="AM34"/>
  <c r="AM36"/>
  <c r="AM38"/>
  <c r="U30" i="6"/>
  <c r="W30" s="1"/>
  <c r="U32"/>
  <c r="W32" s="1"/>
  <c r="X32" s="1"/>
  <c r="U20"/>
  <c r="W20" s="1"/>
  <c r="X20" s="1"/>
  <c r="AM15" i="35"/>
  <c r="AM27"/>
  <c r="AN37" i="6"/>
  <c r="AN35"/>
  <c r="AN33"/>
  <c r="AN14" i="35"/>
  <c r="AM16"/>
  <c r="AN18"/>
  <c r="AM20"/>
  <c r="AN28"/>
  <c r="AM26"/>
  <c r="AN24"/>
  <c r="AM22"/>
  <c r="AY19" i="34"/>
  <c r="AT35"/>
  <c r="AZ12" i="4"/>
  <c r="AY12"/>
  <c r="AT32" i="5"/>
  <c r="AT19"/>
  <c r="AT15" i="34"/>
  <c r="AY31"/>
  <c r="AM35" i="6"/>
  <c r="AM13" i="35"/>
  <c r="AM17"/>
  <c r="AM21"/>
  <c r="AM25"/>
  <c r="X12" i="6"/>
  <c r="AN30" i="35"/>
  <c r="AN32"/>
  <c r="AN34"/>
  <c r="AN36"/>
  <c r="AN38"/>
  <c r="X12"/>
  <c r="AT19" i="34"/>
  <c r="AY35"/>
  <c r="AT20" i="5"/>
  <c r="AT15"/>
  <c r="AY15" i="34"/>
  <c r="AT31"/>
  <c r="BA36" i="4"/>
  <c r="BA34"/>
  <c r="BA32"/>
  <c r="BA30"/>
  <c r="BA28"/>
  <c r="BA26"/>
  <c r="BA24"/>
  <c r="BA21"/>
  <c r="BA19"/>
  <c r="BA17"/>
  <c r="BA15"/>
  <c r="AZ11"/>
  <c r="AE34" i="6"/>
  <c r="AZ34"/>
  <c r="AL34" s="1"/>
  <c r="AK18"/>
  <c r="BB18"/>
  <c r="AL18" s="1"/>
  <c r="AU35" i="8"/>
  <c r="AY16" i="34"/>
  <c r="AT20"/>
  <c r="AY32"/>
  <c r="AT36"/>
  <c r="AT25"/>
  <c r="AY25"/>
  <c r="AK28" i="6"/>
  <c r="BB28"/>
  <c r="AL28" s="1"/>
  <c r="AK24"/>
  <c r="BB24"/>
  <c r="AL24" s="1"/>
  <c r="AU27" i="8"/>
  <c r="AU25"/>
  <c r="AY37" i="4"/>
  <c r="BA37"/>
  <c r="AY35"/>
  <c r="BA35"/>
  <c r="AY33"/>
  <c r="BA33"/>
  <c r="AY31"/>
  <c r="BA31"/>
  <c r="AY29"/>
  <c r="BA29"/>
  <c r="AY27"/>
  <c r="BA27"/>
  <c r="AY25"/>
  <c r="BA25"/>
  <c r="AY23"/>
  <c r="BA23"/>
  <c r="AT27" i="5"/>
  <c r="AT25"/>
  <c r="AT23"/>
  <c r="AT21"/>
  <c r="AZ13" i="4"/>
  <c r="AT33" i="5"/>
  <c r="AE32" i="6"/>
  <c r="AZ32"/>
  <c r="AL32" s="1"/>
  <c r="AT14" i="34"/>
  <c r="AY14"/>
  <c r="AT18"/>
  <c r="AY30"/>
  <c r="AT34"/>
  <c r="AT27"/>
  <c r="AY27"/>
  <c r="AK29" i="6"/>
  <c r="BB29"/>
  <c r="AK25"/>
  <c r="BB25"/>
  <c r="AY20" i="4"/>
  <c r="BA20"/>
  <c r="AY18"/>
  <c r="BA18"/>
  <c r="AY16"/>
  <c r="BA16"/>
  <c r="AY14"/>
  <c r="BA14"/>
  <c r="AT28" i="5"/>
  <c r="AT26"/>
  <c r="AT24"/>
  <c r="AT22"/>
  <c r="AU23" i="8"/>
  <c r="AU28" i="35"/>
  <c r="U28" s="1"/>
  <c r="AU26"/>
  <c r="U26" s="1"/>
  <c r="AU24"/>
  <c r="U24" s="1"/>
  <c r="AU22"/>
  <c r="U22" s="1"/>
  <c r="AN14" i="6"/>
  <c r="U34"/>
  <c r="U28"/>
  <c r="U24"/>
  <c r="U29"/>
  <c r="U25"/>
  <c r="AY11" i="4"/>
  <c r="AT11"/>
  <c r="AT37" i="5"/>
  <c r="AT35"/>
  <c r="AT31"/>
  <c r="AE38" i="6"/>
  <c r="AZ38"/>
  <c r="AL38" s="1"/>
  <c r="AK30"/>
  <c r="BB30"/>
  <c r="AM30" s="1"/>
  <c r="AT12" i="34"/>
  <c r="AY12"/>
  <c r="AT16"/>
  <c r="AY20"/>
  <c r="AT32"/>
  <c r="AY36"/>
  <c r="AT21"/>
  <c r="AY21"/>
  <c r="AK26" i="6"/>
  <c r="BB26"/>
  <c r="AM26" s="1"/>
  <c r="AK22"/>
  <c r="BB22"/>
  <c r="AM22" s="1"/>
  <c r="AZ37" i="4"/>
  <c r="AT37"/>
  <c r="AZ35"/>
  <c r="AT35"/>
  <c r="AZ33"/>
  <c r="AT33"/>
  <c r="AZ31"/>
  <c r="AT31"/>
  <c r="AZ29"/>
  <c r="AT29"/>
  <c r="AZ27"/>
  <c r="AT27"/>
  <c r="AZ25"/>
  <c r="AT25"/>
  <c r="AZ23"/>
  <c r="AT23"/>
  <c r="AY13"/>
  <c r="AT13"/>
  <c r="AT29" i="5"/>
  <c r="AE36" i="6"/>
  <c r="AZ36"/>
  <c r="AL36" s="1"/>
  <c r="AK20"/>
  <c r="BB20"/>
  <c r="AM20" s="1"/>
  <c r="AU37" i="8"/>
  <c r="AU33"/>
  <c r="AY18" i="34"/>
  <c r="AT30"/>
  <c r="AY34"/>
  <c r="AT23"/>
  <c r="AY23"/>
  <c r="AK27" i="6"/>
  <c r="BB27"/>
  <c r="AK23"/>
  <c r="BB23"/>
  <c r="AZ20" i="4"/>
  <c r="AT20"/>
  <c r="AZ18"/>
  <c r="AT18"/>
  <c r="AZ16"/>
  <c r="AT16"/>
  <c r="AZ14"/>
  <c r="AT14"/>
  <c r="U38" i="6"/>
  <c r="U18"/>
  <c r="U26"/>
  <c r="U22"/>
  <c r="U36"/>
  <c r="U27"/>
  <c r="U23"/>
  <c r="F12" i="35"/>
  <c r="F14"/>
  <c r="X13"/>
  <c r="X14"/>
  <c r="X36"/>
  <c r="X37"/>
  <c r="X38"/>
  <c r="X15"/>
  <c r="X16"/>
  <c r="X17"/>
  <c r="X18"/>
  <c r="X19"/>
  <c r="X20"/>
  <c r="X21"/>
  <c r="X29"/>
  <c r="X30"/>
  <c r="X31"/>
  <c r="X32"/>
  <c r="X33"/>
  <c r="X34"/>
  <c r="X27"/>
  <c r="X25"/>
  <c r="X23"/>
  <c r="AQ13"/>
  <c r="AQ14"/>
  <c r="AQ12"/>
  <c r="X13" i="6"/>
  <c r="X14"/>
  <c r="X16"/>
  <c r="X17"/>
  <c r="X19"/>
  <c r="X21"/>
  <c r="X30"/>
  <c r="X31"/>
  <c r="X33"/>
  <c r="X35"/>
  <c r="X37"/>
  <c r="X15"/>
  <c r="AM15"/>
  <c r="AM31"/>
  <c r="AM21"/>
  <c r="AM18"/>
  <c r="AM19"/>
  <c r="AM17"/>
  <c r="AM16"/>
  <c r="AM14"/>
  <c r="AM13"/>
  <c r="AM29"/>
  <c r="AM27"/>
  <c r="AM25"/>
  <c r="AM23"/>
  <c r="AN12" i="35"/>
  <c r="AM12"/>
  <c r="AN12" i="6"/>
  <c r="AM12"/>
  <c r="AM24" l="1"/>
  <c r="AM28"/>
  <c r="W35" i="35"/>
  <c r="X35" s="1"/>
  <c r="AN28" i="6"/>
  <c r="AN18"/>
  <c r="AL23"/>
  <c r="AL27"/>
  <c r="AL30"/>
  <c r="AN24"/>
  <c r="AL25"/>
  <c r="AL29"/>
  <c r="AL22"/>
  <c r="AL26"/>
  <c r="AL20"/>
  <c r="V22" i="35"/>
  <c r="W22" s="1"/>
  <c r="X22" s="1"/>
  <c r="V24"/>
  <c r="V26"/>
  <c r="V28"/>
  <c r="AA23" i="6"/>
  <c r="AR23" s="1"/>
  <c r="W23"/>
  <c r="X23" s="1"/>
  <c r="AA36"/>
  <c r="AR36" s="1"/>
  <c r="W36"/>
  <c r="X36" s="1"/>
  <c r="AA26"/>
  <c r="AR26" s="1"/>
  <c r="W26"/>
  <c r="X26" s="1"/>
  <c r="AA38"/>
  <c r="AR38" s="1"/>
  <c r="W38"/>
  <c r="X38" s="1"/>
  <c r="AA29"/>
  <c r="AR29" s="1"/>
  <c r="W29"/>
  <c r="X29" s="1"/>
  <c r="AA28"/>
  <c r="AR28" s="1"/>
  <c r="W28"/>
  <c r="X28" s="1"/>
  <c r="AA22" i="35"/>
  <c r="AR22" s="1"/>
  <c r="AA23"/>
  <c r="AR23" s="1"/>
  <c r="AA25"/>
  <c r="AR25" s="1"/>
  <c r="AA27"/>
  <c r="AR27" s="1"/>
  <c r="AA34"/>
  <c r="AR34" s="1"/>
  <c r="AA33"/>
  <c r="AR33" s="1"/>
  <c r="AA32"/>
  <c r="AR32" s="1"/>
  <c r="AA31"/>
  <c r="AR31" s="1"/>
  <c r="AA30"/>
  <c r="AR30" s="1"/>
  <c r="AA29"/>
  <c r="AR29" s="1"/>
  <c r="AA21"/>
  <c r="AR21" s="1"/>
  <c r="AA20"/>
  <c r="AR20" s="1"/>
  <c r="AA19"/>
  <c r="AR19" s="1"/>
  <c r="AA18"/>
  <c r="AR18" s="1"/>
  <c r="AA17"/>
  <c r="AR17" s="1"/>
  <c r="AA16"/>
  <c r="AR16" s="1"/>
  <c r="AA15"/>
  <c r="AR15" s="1"/>
  <c r="AA14"/>
  <c r="AA13"/>
  <c r="AA38"/>
  <c r="AR38" s="1"/>
  <c r="AA37"/>
  <c r="AR37" s="1"/>
  <c r="AA36"/>
  <c r="AR36" s="1"/>
  <c r="AA35"/>
  <c r="AR35" s="1"/>
  <c r="AA12"/>
  <c r="AR12" s="1"/>
  <c r="AA24"/>
  <c r="AR24" s="1"/>
  <c r="W24"/>
  <c r="X24" s="1"/>
  <c r="AA26"/>
  <c r="AR26" s="1"/>
  <c r="W26"/>
  <c r="X26" s="1"/>
  <c r="AA28"/>
  <c r="AR28" s="1"/>
  <c r="W28"/>
  <c r="X28" s="1"/>
  <c r="AA27" i="6"/>
  <c r="AR27" s="1"/>
  <c r="W27"/>
  <c r="X27" s="1"/>
  <c r="AA22"/>
  <c r="AR22" s="1"/>
  <c r="W22"/>
  <c r="X22" s="1"/>
  <c r="AA15"/>
  <c r="AR15" s="1"/>
  <c r="AA37"/>
  <c r="AR37" s="1"/>
  <c r="AA35"/>
  <c r="AR35" s="1"/>
  <c r="AA33"/>
  <c r="AR33" s="1"/>
  <c r="AA32"/>
  <c r="AR32" s="1"/>
  <c r="AA31"/>
  <c r="AR31" s="1"/>
  <c r="AA30"/>
  <c r="AR30" s="1"/>
  <c r="AA21"/>
  <c r="AR21" s="1"/>
  <c r="AA20"/>
  <c r="AR20" s="1"/>
  <c r="AA18"/>
  <c r="AR18" s="1"/>
  <c r="AA19"/>
  <c r="AR19" s="1"/>
  <c r="AA17"/>
  <c r="AR17" s="1"/>
  <c r="AA16"/>
  <c r="AR16" s="1"/>
  <c r="AA14"/>
  <c r="AR14" s="1"/>
  <c r="AA13"/>
  <c r="AA12"/>
  <c r="AR12" s="1"/>
  <c r="W18"/>
  <c r="X18" s="1"/>
  <c r="AM36"/>
  <c r="AN36"/>
  <c r="AM38"/>
  <c r="AN38"/>
  <c r="AA25"/>
  <c r="AR25" s="1"/>
  <c r="W25"/>
  <c r="X25" s="1"/>
  <c r="AA24"/>
  <c r="AR24" s="1"/>
  <c r="W24"/>
  <c r="X24" s="1"/>
  <c r="AA34"/>
  <c r="AR34" s="1"/>
  <c r="W34"/>
  <c r="X34" s="1"/>
  <c r="AM32"/>
  <c r="AN32"/>
  <c r="AM34"/>
  <c r="AN34"/>
  <c r="AR14" i="35"/>
  <c r="AR13"/>
  <c r="Q7" i="16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5"/>
  <c r="Q6"/>
  <c r="AP13" i="6" l="1"/>
  <c r="AP15"/>
  <c r="AP22"/>
  <c r="AP35"/>
  <c r="AP20"/>
  <c r="AP26"/>
  <c r="AP31"/>
  <c r="AP17"/>
  <c r="AP25"/>
  <c r="AP16"/>
  <c r="AP19"/>
  <c r="AP14"/>
  <c r="AP23"/>
  <c r="AP32"/>
  <c r="AN25"/>
  <c r="AN26"/>
  <c r="AN20"/>
  <c r="AN23"/>
  <c r="AP38"/>
  <c r="AP24"/>
  <c r="AP18"/>
  <c r="AP28"/>
  <c r="AP12"/>
  <c r="AP21"/>
  <c r="AP29"/>
  <c r="AP34"/>
  <c r="AP33"/>
  <c r="AP30"/>
  <c r="AP27"/>
  <c r="AN29"/>
  <c r="AN30"/>
  <c r="AN22"/>
  <c r="AP36"/>
  <c r="AN27"/>
  <c r="AP37"/>
  <c r="F13"/>
  <c r="F12"/>
  <c r="AR13" l="1"/>
</calcChain>
</file>

<file path=xl/sharedStrings.xml><?xml version="1.0" encoding="utf-8"?>
<sst xmlns="http://schemas.openxmlformats.org/spreadsheetml/2006/main" count="2229" uniqueCount="199">
  <si>
    <t>разр.</t>
  </si>
  <si>
    <t>"УТВЕРЖДАЮ"</t>
  </si>
  <si>
    <t>ПРОТОКОЛ</t>
  </si>
  <si>
    <t>Главный судья ____________ (А.П.Анищенко)</t>
  </si>
  <si>
    <t>Класс моделей:</t>
  </si>
  <si>
    <t>г.Тверь</t>
  </si>
  <si>
    <t>№</t>
  </si>
  <si>
    <t>Фамилия, Имя.</t>
  </si>
  <si>
    <t>Спор.</t>
  </si>
  <si>
    <t>стар.</t>
  </si>
  <si>
    <t>Балл</t>
  </si>
  <si>
    <t>Гл. секретарь: (  )</t>
  </si>
  <si>
    <t xml:space="preserve">Секретарь:  ( ) </t>
  </si>
  <si>
    <t>Длина дистанции:</t>
  </si>
  <si>
    <t>метров</t>
  </si>
  <si>
    <t>Время гонки:</t>
  </si>
  <si>
    <t>f</t>
  </si>
  <si>
    <t>1 квалифик.</t>
  </si>
  <si>
    <t>2 квалифик.</t>
  </si>
  <si>
    <t>3 квалифик.</t>
  </si>
  <si>
    <t>пер.</t>
  </si>
  <si>
    <t>Круги</t>
  </si>
  <si>
    <t>Начальник старта:</t>
  </si>
  <si>
    <t>РЦЕ-12</t>
  </si>
  <si>
    <t>п.п.</t>
  </si>
  <si>
    <t>Багги10Э</t>
  </si>
  <si>
    <t>Рейтинг соревнований:</t>
  </si>
  <si>
    <t>%</t>
  </si>
  <si>
    <t>№ п.п.</t>
  </si>
  <si>
    <t>Анищенко Андрей</t>
  </si>
  <si>
    <t>Науменко Александр</t>
  </si>
  <si>
    <t>Дементьев Сергей</t>
  </si>
  <si>
    <t>Класс</t>
  </si>
  <si>
    <t>ТС10</t>
  </si>
  <si>
    <t>КМС</t>
  </si>
  <si>
    <t>Космаков Сергей</t>
  </si>
  <si>
    <t>Мачарашвили Иосиф</t>
  </si>
  <si>
    <t>Симонов Александр</t>
  </si>
  <si>
    <t>Класс Багги10Э</t>
  </si>
  <si>
    <t>Фамилия, имя.</t>
  </si>
  <si>
    <t>Возраст</t>
  </si>
  <si>
    <t>Балл по датам соревнований.</t>
  </si>
  <si>
    <t>Место</t>
  </si>
  <si>
    <r>
      <t>Класс РЦЕ-12</t>
    </r>
    <r>
      <rPr>
        <b/>
        <sz val="12"/>
        <color indexed="10"/>
        <rFont val="Calibri"/>
        <family val="2"/>
        <charset val="204"/>
      </rPr>
      <t>.</t>
    </r>
  </si>
  <si>
    <t>Рейтинг "Кубка"</t>
  </si>
  <si>
    <t>Рейтинг мастерства</t>
  </si>
  <si>
    <t>% результат.</t>
  </si>
  <si>
    <t>Код чипа</t>
  </si>
  <si>
    <t>№ чипа</t>
  </si>
  <si>
    <t>Класс ТС-10</t>
  </si>
  <si>
    <t>стар. №</t>
  </si>
  <si>
    <t>Итого</t>
  </si>
  <si>
    <t>Вартанов Тигран</t>
  </si>
  <si>
    <t>(юноши)</t>
  </si>
  <si>
    <t>ТС-10Моно</t>
  </si>
  <si>
    <t>Космаков Александр</t>
  </si>
  <si>
    <t xml:space="preserve"> </t>
  </si>
  <si>
    <t>Мастерство</t>
  </si>
  <si>
    <t>Временной график хода соревнований</t>
  </si>
  <si>
    <t>№ заезда общ.</t>
  </si>
  <si>
    <t>Группа</t>
  </si>
  <si>
    <t>Заезд  группы</t>
  </si>
  <si>
    <t>Начало</t>
  </si>
  <si>
    <t>От начала до начала</t>
  </si>
  <si>
    <t>Перерыв</t>
  </si>
  <si>
    <t>ТС 10</t>
  </si>
  <si>
    <t>РЦЕ 12</t>
  </si>
  <si>
    <t>Награждение</t>
  </si>
  <si>
    <t>Щербаков Миша</t>
  </si>
  <si>
    <t>Большаков Алексей</t>
  </si>
  <si>
    <t>Чиркунов Женя</t>
  </si>
  <si>
    <t>Захаров Данил</t>
  </si>
  <si>
    <t>Шелютин Владимир</t>
  </si>
  <si>
    <t>Anischenko Andrej</t>
  </si>
  <si>
    <t>Zaxarov Danil</t>
  </si>
  <si>
    <t>1 заезд</t>
  </si>
  <si>
    <t>Участник</t>
  </si>
  <si>
    <t>Т заезда</t>
  </si>
  <si>
    <t>Kosmakov Sergej</t>
  </si>
  <si>
    <t>2 заезд</t>
  </si>
  <si>
    <t>3 заезд</t>
  </si>
  <si>
    <t>Т ср. Круга</t>
  </si>
  <si>
    <t>Т быс. Круг</t>
  </si>
  <si>
    <t>Поз.</t>
  </si>
  <si>
    <t>№ ст.</t>
  </si>
  <si>
    <t>Результаты засечки Багги10</t>
  </si>
  <si>
    <t>Chirkunov Genja</t>
  </si>
  <si>
    <t>Macharaschvili Iosif</t>
  </si>
  <si>
    <t>Naumenko Sascha</t>
  </si>
  <si>
    <t>Vartanov Tigran</t>
  </si>
  <si>
    <t>Kosmakov Sascha</t>
  </si>
  <si>
    <t>Dementiev Sergej</t>
  </si>
  <si>
    <t>Simonov Aleksandr</t>
  </si>
  <si>
    <t>Boljschakov Aleksej</t>
  </si>
  <si>
    <t>Schelutin Vladimir</t>
  </si>
  <si>
    <t>Scherbakov Mischa</t>
  </si>
  <si>
    <t>ФИ зас</t>
  </si>
  <si>
    <t>Время</t>
  </si>
  <si>
    <t>Кр.</t>
  </si>
  <si>
    <t>Воз. Кат.</t>
  </si>
  <si>
    <t>минут</t>
  </si>
  <si>
    <t>Рейтинг кубка</t>
  </si>
  <si>
    <t>Кубковый балл по датам соревнований.</t>
  </si>
  <si>
    <t>Финал</t>
  </si>
  <si>
    <t>4 квалифик.</t>
  </si>
  <si>
    <t>5 заезд</t>
  </si>
  <si>
    <t>4 заезд</t>
  </si>
  <si>
    <t>5 квалифик.</t>
  </si>
  <si>
    <t>Кулагин Григорий</t>
  </si>
  <si>
    <t>Kulagin Grischa</t>
  </si>
  <si>
    <t>Кулагин Николай</t>
  </si>
  <si>
    <t>Kulagin Kolja</t>
  </si>
  <si>
    <t>Mackov Dima</t>
  </si>
  <si>
    <t>(взрослые)</t>
  </si>
  <si>
    <t>Багги "Шорт"</t>
  </si>
  <si>
    <t>Результаты засечки Багги1 "Шорт"</t>
  </si>
  <si>
    <t>Класс Багги "Шорт"</t>
  </si>
  <si>
    <t>Класс ТС-10Моно (юноши)</t>
  </si>
  <si>
    <t>Класс ТС-10Моно (взрослые)</t>
  </si>
  <si>
    <t>Мацков Дмитрий</t>
  </si>
  <si>
    <t>(минус 2 худших)</t>
  </si>
  <si>
    <t>(минус 2 худших результата)</t>
  </si>
  <si>
    <t>1 финал</t>
  </si>
  <si>
    <t>2 финал</t>
  </si>
  <si>
    <t>3 финал</t>
  </si>
  <si>
    <t>Б</t>
  </si>
  <si>
    <t>Круги квалификаций</t>
  </si>
  <si>
    <t>Круги финала</t>
  </si>
  <si>
    <t>Ср. V км./ч.</t>
  </si>
  <si>
    <t>Вып. Нор.</t>
  </si>
  <si>
    <t>Квалификация</t>
  </si>
  <si>
    <t>Кол. Финалов:</t>
  </si>
  <si>
    <t>A</t>
  </si>
  <si>
    <t>А</t>
  </si>
  <si>
    <t>В</t>
  </si>
  <si>
    <t>С</t>
  </si>
  <si>
    <t>Финалы этапа</t>
  </si>
  <si>
    <t>Бал пред этапов</t>
  </si>
  <si>
    <t>Сумма баллов</t>
  </si>
  <si>
    <t>1-го этапа открытого регионального "Кубка города Твери - 2012" по автомодельному</t>
  </si>
  <si>
    <t>на закрытой трассе.</t>
  </si>
  <si>
    <t xml:space="preserve"> спорту в классах радиоуправляемых автомоделей с электродвигателями</t>
  </si>
  <si>
    <t>Балл этапа</t>
  </si>
  <si>
    <t>D</t>
  </si>
  <si>
    <t>Замрозевич Семён</t>
  </si>
  <si>
    <t>Zamrozevich Semen</t>
  </si>
  <si>
    <t>Время перерывов (мин.):</t>
  </si>
  <si>
    <t xml:space="preserve">Максим. - </t>
  </si>
  <si>
    <t xml:space="preserve">Минимальн. - </t>
  </si>
  <si>
    <t xml:space="preserve">Среднее - </t>
  </si>
  <si>
    <t>Большакова Олесия</t>
  </si>
  <si>
    <t>Boljschakova Olesija</t>
  </si>
  <si>
    <t>Багров Дима</t>
  </si>
  <si>
    <t>Bagrov Dima</t>
  </si>
  <si>
    <t>Джурмий Данил</t>
  </si>
  <si>
    <t>Djurmiy Danil</t>
  </si>
  <si>
    <t>Дмитренко Виталий</t>
  </si>
  <si>
    <t>Dmitrenko Vitaliy</t>
  </si>
  <si>
    <t>Мкртичан Арсен</t>
  </si>
  <si>
    <t>Mkrtjichan Arsen</t>
  </si>
  <si>
    <t>Белова Арина</t>
  </si>
  <si>
    <t>Belova Arina</t>
  </si>
  <si>
    <t>Степанов Андрей</t>
  </si>
  <si>
    <t>Stepanov Andrey</t>
  </si>
  <si>
    <t>Степанов Сергей</t>
  </si>
  <si>
    <t>Stepanov Sergey</t>
  </si>
  <si>
    <t>Масштаб18Э</t>
  </si>
  <si>
    <t>Класс Масштаб18Э</t>
  </si>
  <si>
    <t>Навроцкий Степан</t>
  </si>
  <si>
    <t>Navrockiy Stepan</t>
  </si>
  <si>
    <t>Сошников Михаил</t>
  </si>
  <si>
    <t>Soschnikov Mixail</t>
  </si>
  <si>
    <t>Кухар Никита</t>
  </si>
  <si>
    <t>Kuxar Nikita</t>
  </si>
  <si>
    <t>Афонин Георгий</t>
  </si>
  <si>
    <t>Afonin Gergiy</t>
  </si>
  <si>
    <t>Рейтинг спортсменов "Кубка города Тверь - 2013".</t>
  </si>
  <si>
    <t>Smirnjv Daniil</t>
  </si>
  <si>
    <t>Смирнов Даниил</t>
  </si>
  <si>
    <t>Левенец Семён</t>
  </si>
  <si>
    <t>Levenec Semen</t>
  </si>
  <si>
    <t>л</t>
  </si>
  <si>
    <t>Пучков Евгений</t>
  </si>
  <si>
    <t>Puchkov Evgeny</t>
  </si>
  <si>
    <t>ТС 10 Моно-Юн</t>
  </si>
  <si>
    <t>ТС 10 Моно-Вз</t>
  </si>
  <si>
    <t>18-й масштаб</t>
  </si>
  <si>
    <t>КВ-1</t>
  </si>
  <si>
    <t>КВ-2</t>
  </si>
  <si>
    <t>КВ-3</t>
  </si>
  <si>
    <t>Фин-1</t>
  </si>
  <si>
    <t>Фин-2</t>
  </si>
  <si>
    <t>Фин-3</t>
  </si>
  <si>
    <t>1-го этапа открытого регионального "Кубка Тверской области - 2014" по автомодельному</t>
  </si>
  <si>
    <t>Рейтинг спортсменов "Кубка города Тверь - 2014" в классах шоссейных автомоделей.</t>
  </si>
  <si>
    <t>в</t>
  </si>
  <si>
    <t>мю</t>
  </si>
  <si>
    <t>ю</t>
  </si>
  <si>
    <t>б/р</t>
  </si>
</sst>
</file>

<file path=xl/styles.xml><?xml version="1.0" encoding="utf-8"?>
<styleSheet xmlns="http://schemas.openxmlformats.org/spreadsheetml/2006/main">
  <numFmts count="4">
    <numFmt numFmtId="164" formatCode="[$-F800]dddd\,\ mmmm\ dd\,\ yyyy"/>
    <numFmt numFmtId="165" formatCode="[$-419]d\ mmm;@"/>
    <numFmt numFmtId="167" formatCode="[h]:mm:ss;@"/>
    <numFmt numFmtId="168" formatCode="mm:ss.00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2"/>
      <color indexed="10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</font>
    <font>
      <b/>
      <sz val="12"/>
      <color rgb="FFFF0000"/>
      <name val="Arial Cyr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7" fillId="0" borderId="0"/>
    <xf numFmtId="0" fontId="3" fillId="0" borderId="0"/>
    <xf numFmtId="0" fontId="3" fillId="0" borderId="0"/>
    <xf numFmtId="0" fontId="3" fillId="0" borderId="0"/>
  </cellStyleXfs>
  <cellXfs count="278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0" xfId="0" applyNumberFormat="1"/>
    <xf numFmtId="0" fontId="9" fillId="0" borderId="0" xfId="0" applyFont="1"/>
    <xf numFmtId="2" fontId="0" fillId="0" borderId="1" xfId="0" applyNumberFormat="1" applyBorder="1"/>
    <xf numFmtId="0" fontId="0" fillId="0" borderId="0" xfId="0" applyBorder="1"/>
    <xf numFmtId="0" fontId="0" fillId="0" borderId="10" xfId="0" applyBorder="1"/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0" xfId="0" applyFont="1"/>
    <xf numFmtId="1" fontId="0" fillId="0" borderId="0" xfId="0" applyNumberForma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27" xfId="0" applyBorder="1"/>
    <xf numFmtId="164" fontId="0" fillId="0" borderId="0" xfId="0" applyNumberFormat="1" applyAlignment="1">
      <alignment horizontal="center"/>
    </xf>
    <xf numFmtId="0" fontId="0" fillId="0" borderId="5" xfId="0" applyBorder="1"/>
    <xf numFmtId="0" fontId="0" fillId="0" borderId="5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Font="1"/>
    <xf numFmtId="0" fontId="0" fillId="0" borderId="0" xfId="0" applyAlignment="1">
      <alignment horizontal="right"/>
    </xf>
    <xf numFmtId="0" fontId="17" fillId="0" borderId="0" xfId="1" applyAlignment="1">
      <alignment horizontal="center"/>
    </xf>
    <xf numFmtId="0" fontId="18" fillId="0" borderId="0" xfId="1" applyFont="1" applyAlignment="1">
      <alignment horizontal="center"/>
    </xf>
    <xf numFmtId="0" fontId="17" fillId="0" borderId="0" xfId="1"/>
    <xf numFmtId="0" fontId="19" fillId="0" borderId="1" xfId="1" applyFont="1" applyBorder="1" applyAlignment="1">
      <alignment horizontal="left"/>
    </xf>
    <xf numFmtId="0" fontId="17" fillId="0" borderId="1" xfId="1" applyBorder="1" applyAlignment="1">
      <alignment horizontal="center"/>
    </xf>
    <xf numFmtId="0" fontId="19" fillId="0" borderId="1" xfId="1" applyFont="1" applyBorder="1" applyAlignment="1">
      <alignment horizontal="center"/>
    </xf>
    <xf numFmtId="165" fontId="17" fillId="0" borderId="30" xfId="1" applyNumberFormat="1" applyBorder="1" applyAlignment="1">
      <alignment horizontal="center"/>
    </xf>
    <xf numFmtId="165" fontId="17" fillId="0" borderId="8" xfId="1" applyNumberFormat="1" applyBorder="1" applyAlignment="1">
      <alignment horizontal="center"/>
    </xf>
    <xf numFmtId="165" fontId="17" fillId="0" borderId="31" xfId="1" applyNumberFormat="1" applyBorder="1" applyAlignment="1">
      <alignment horizontal="center"/>
    </xf>
    <xf numFmtId="0" fontId="17" fillId="0" borderId="9" xfId="1" applyBorder="1" applyAlignment="1">
      <alignment horizontal="center" vertical="center" wrapText="1"/>
    </xf>
    <xf numFmtId="0" fontId="17" fillId="0" borderId="21" xfId="1" applyBorder="1" applyAlignment="1">
      <alignment horizontal="center" vertical="center"/>
    </xf>
    <xf numFmtId="0" fontId="17" fillId="0" borderId="24" xfId="1" applyBorder="1" applyAlignment="1">
      <alignment horizontal="center"/>
    </xf>
    <xf numFmtId="0" fontId="17" fillId="0" borderId="32" xfId="1" applyBorder="1"/>
    <xf numFmtId="0" fontId="17" fillId="0" borderId="33" xfId="1" applyBorder="1" applyAlignment="1">
      <alignment horizontal="center"/>
    </xf>
    <xf numFmtId="0" fontId="17" fillId="0" borderId="16" xfId="1" applyBorder="1" applyAlignment="1">
      <alignment horizontal="center"/>
    </xf>
    <xf numFmtId="0" fontId="17" fillId="0" borderId="15" xfId="1" applyBorder="1" applyAlignment="1">
      <alignment horizontal="center"/>
    </xf>
    <xf numFmtId="0" fontId="17" fillId="0" borderId="32" xfId="1" applyBorder="1" applyAlignment="1">
      <alignment horizontal="center"/>
    </xf>
    <xf numFmtId="0" fontId="17" fillId="0" borderId="29" xfId="1" applyBorder="1" applyAlignment="1">
      <alignment horizontal="center"/>
    </xf>
    <xf numFmtId="0" fontId="17" fillId="0" borderId="6" xfId="1" applyFont="1" applyBorder="1"/>
    <xf numFmtId="0" fontId="17" fillId="0" borderId="7" xfId="1" applyBorder="1" applyAlignment="1">
      <alignment horizontal="center"/>
    </xf>
    <xf numFmtId="0" fontId="17" fillId="0" borderId="17" xfId="1" applyBorder="1" applyAlignment="1">
      <alignment horizontal="center"/>
    </xf>
    <xf numFmtId="0" fontId="17" fillId="0" borderId="6" xfId="1" applyBorder="1"/>
    <xf numFmtId="0" fontId="20" fillId="0" borderId="6" xfId="1" applyFont="1" applyBorder="1"/>
    <xf numFmtId="0" fontId="19" fillId="0" borderId="1" xfId="1" applyFont="1" applyBorder="1"/>
    <xf numFmtId="0" fontId="17" fillId="0" borderId="32" xfId="1" applyFont="1" applyBorder="1"/>
    <xf numFmtId="0" fontId="17" fillId="0" borderId="1" xfId="1" applyBorder="1"/>
    <xf numFmtId="0" fontId="17" fillId="0" borderId="9" xfId="1" applyBorder="1"/>
    <xf numFmtId="2" fontId="17" fillId="0" borderId="32" xfId="1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5" fillId="0" borderId="1" xfId="0" applyFont="1" applyBorder="1"/>
    <xf numFmtId="0" fontId="10" fillId="0" borderId="0" xfId="0" applyFont="1" applyAlignment="1">
      <alignment horizontal="center"/>
    </xf>
    <xf numFmtId="0" fontId="0" fillId="0" borderId="5" xfId="0" applyFont="1" applyBorder="1" applyAlignment="1">
      <alignment horizontal="left"/>
    </xf>
    <xf numFmtId="0" fontId="1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14" fillId="0" borderId="5" xfId="0" applyFont="1" applyBorder="1" applyAlignment="1">
      <alignment horizontal="center" vertical="top" wrapText="1"/>
    </xf>
    <xf numFmtId="167" fontId="15" fillId="0" borderId="5" xfId="0" applyNumberFormat="1" applyFont="1" applyBorder="1" applyAlignment="1">
      <alignment horizontal="center" vertical="top" wrapText="1"/>
    </xf>
    <xf numFmtId="167" fontId="0" fillId="0" borderId="5" xfId="0" applyNumberFormat="1" applyBorder="1"/>
    <xf numFmtId="167" fontId="13" fillId="0" borderId="5" xfId="0" applyNumberFormat="1" applyFon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center"/>
    </xf>
    <xf numFmtId="167" fontId="21" fillId="0" borderId="5" xfId="0" applyNumberFormat="1" applyFont="1" applyBorder="1" applyAlignment="1">
      <alignment horizontal="center" vertical="top" wrapText="1"/>
    </xf>
    <xf numFmtId="0" fontId="0" fillId="0" borderId="33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0" fillId="0" borderId="13" xfId="0" applyBorder="1" applyAlignment="1">
      <alignment horizontal="left"/>
    </xf>
    <xf numFmtId="0" fontId="0" fillId="0" borderId="35" xfId="0" applyBorder="1" applyAlignment="1">
      <alignment horizontal="center"/>
    </xf>
    <xf numFmtId="0" fontId="22" fillId="0" borderId="13" xfId="0" applyFont="1" applyBorder="1" applyAlignment="1">
      <alignment horizontal="left"/>
    </xf>
    <xf numFmtId="0" fontId="0" fillId="0" borderId="36" xfId="0" applyBorder="1" applyAlignment="1">
      <alignment horizontal="center"/>
    </xf>
    <xf numFmtId="0" fontId="0" fillId="0" borderId="1" xfId="0" applyFont="1" applyBorder="1"/>
    <xf numFmtId="47" fontId="0" fillId="0" borderId="15" xfId="0" applyNumberFormat="1" applyBorder="1" applyAlignment="1">
      <alignment horizontal="center"/>
    </xf>
    <xf numFmtId="47" fontId="0" fillId="0" borderId="5" xfId="0" applyNumberFormat="1" applyBorder="1" applyAlignment="1">
      <alignment horizontal="center"/>
    </xf>
    <xf numFmtId="168" fontId="0" fillId="0" borderId="33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7" xfId="0" applyBorder="1"/>
    <xf numFmtId="0" fontId="23" fillId="0" borderId="6" xfId="1" applyFont="1" applyBorder="1"/>
    <xf numFmtId="21" fontId="16" fillId="0" borderId="15" xfId="0" applyNumberFormat="1" applyFont="1" applyBorder="1"/>
    <xf numFmtId="21" fontId="16" fillId="0" borderId="5" xfId="0" applyNumberFormat="1" applyFont="1" applyBorder="1"/>
    <xf numFmtId="0" fontId="17" fillId="0" borderId="0" xfId="1" applyBorder="1" applyAlignment="1">
      <alignment horizontal="center"/>
    </xf>
    <xf numFmtId="0" fontId="17" fillId="0" borderId="0" xfId="1" applyBorder="1"/>
    <xf numFmtId="2" fontId="17" fillId="0" borderId="0" xfId="1" applyNumberFormat="1" applyBorder="1" applyAlignment="1">
      <alignment horizontal="center"/>
    </xf>
    <xf numFmtId="0" fontId="0" fillId="0" borderId="15" xfId="0" applyBorder="1"/>
    <xf numFmtId="47" fontId="0" fillId="0" borderId="7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168" fontId="0" fillId="0" borderId="15" xfId="0" applyNumberFormat="1" applyBorder="1" applyAlignment="1">
      <alignment horizontal="center"/>
    </xf>
    <xf numFmtId="0" fontId="0" fillId="0" borderId="46" xfId="0" applyBorder="1" applyAlignment="1">
      <alignment vertical="center" wrapText="1"/>
    </xf>
    <xf numFmtId="0" fontId="0" fillId="0" borderId="4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29" xfId="0" applyBorder="1" applyAlignment="1">
      <alignment horizontal="left"/>
    </xf>
    <xf numFmtId="1" fontId="0" fillId="0" borderId="15" xfId="0" applyNumberFormat="1" applyBorder="1" applyAlignment="1">
      <alignment horizontal="center"/>
    </xf>
    <xf numFmtId="0" fontId="0" fillId="0" borderId="25" xfId="0" applyBorder="1" applyAlignment="1">
      <alignment horizontal="center" vertical="center" wrapText="1"/>
    </xf>
    <xf numFmtId="1" fontId="0" fillId="0" borderId="25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1" fontId="0" fillId="0" borderId="33" xfId="0" applyNumberFormat="1" applyBorder="1" applyAlignment="1">
      <alignment horizontal="center"/>
    </xf>
    <xf numFmtId="168" fontId="0" fillId="0" borderId="24" xfId="0" applyNumberFormat="1" applyFon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68" fontId="0" fillId="0" borderId="34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/>
    <xf numFmtId="168" fontId="0" fillId="0" borderId="7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68" fontId="0" fillId="0" borderId="29" xfId="0" applyNumberFormat="1" applyFon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68" fontId="0" fillId="0" borderId="24" xfId="0" applyNumberFormat="1" applyBorder="1" applyAlignment="1">
      <alignment horizontal="center"/>
    </xf>
    <xf numFmtId="0" fontId="0" fillId="0" borderId="10" xfId="0" applyBorder="1" applyAlignment="1">
      <alignment vertical="center" wrapText="1"/>
    </xf>
    <xf numFmtId="168" fontId="0" fillId="0" borderId="50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3" xfId="0" applyBorder="1"/>
    <xf numFmtId="0" fontId="0" fillId="0" borderId="44" xfId="0" applyBorder="1"/>
    <xf numFmtId="0" fontId="0" fillId="0" borderId="6" xfId="0" applyBorder="1"/>
    <xf numFmtId="0" fontId="0" fillId="0" borderId="18" xfId="0" applyBorder="1"/>
    <xf numFmtId="0" fontId="0" fillId="0" borderId="14" xfId="0" applyBorder="1"/>
    <xf numFmtId="0" fontId="0" fillId="0" borderId="19" xfId="0" applyBorder="1"/>
    <xf numFmtId="2" fontId="0" fillId="0" borderId="0" xfId="0" applyNumberFormat="1" applyBorder="1"/>
    <xf numFmtId="0" fontId="0" fillId="0" borderId="38" xfId="0" applyBorder="1" applyAlignment="1">
      <alignment horizontal="center"/>
    </xf>
    <xf numFmtId="0" fontId="0" fillId="0" borderId="28" xfId="0" applyBorder="1"/>
    <xf numFmtId="0" fontId="0" fillId="0" borderId="26" xfId="0" applyBorder="1"/>
    <xf numFmtId="47" fontId="0" fillId="0" borderId="33" xfId="0" applyNumberFormat="1" applyBorder="1" applyAlignment="1">
      <alignment horizontal="center"/>
    </xf>
    <xf numFmtId="168" fontId="0" fillId="0" borderId="33" xfId="0" applyNumberFormat="1" applyFont="1" applyBorder="1" applyAlignment="1">
      <alignment horizontal="center"/>
    </xf>
    <xf numFmtId="1" fontId="0" fillId="0" borderId="15" xfId="0" applyNumberFormat="1" applyFont="1" applyBorder="1" applyAlignment="1">
      <alignment horizontal="center"/>
    </xf>
    <xf numFmtId="1" fontId="0" fillId="0" borderId="44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0" fontId="0" fillId="0" borderId="32" xfId="0" applyBorder="1"/>
    <xf numFmtId="0" fontId="0" fillId="0" borderId="24" xfId="0" applyBorder="1"/>
    <xf numFmtId="1" fontId="0" fillId="0" borderId="52" xfId="0" applyNumberFormat="1" applyBorder="1" applyAlignment="1">
      <alignment horizontal="center"/>
    </xf>
    <xf numFmtId="0" fontId="0" fillId="0" borderId="51" xfId="0" applyFont="1" applyBorder="1" applyAlignment="1">
      <alignment horizontal="center"/>
    </xf>
    <xf numFmtId="168" fontId="0" fillId="0" borderId="56" xfId="0" applyNumberFormat="1" applyFont="1" applyBorder="1" applyAlignment="1">
      <alignment horizontal="center"/>
    </xf>
    <xf numFmtId="1" fontId="0" fillId="0" borderId="52" xfId="0" applyNumberFormat="1" applyFont="1" applyBorder="1" applyAlignment="1">
      <alignment horizontal="center"/>
    </xf>
    <xf numFmtId="1" fontId="0" fillId="0" borderId="33" xfId="0" applyNumberFormat="1" applyFont="1" applyBorder="1" applyAlignment="1">
      <alignment horizontal="center"/>
    </xf>
    <xf numFmtId="168" fontId="0" fillId="0" borderId="15" xfId="0" applyNumberFormat="1" applyFont="1" applyBorder="1" applyAlignment="1">
      <alignment horizontal="center"/>
    </xf>
    <xf numFmtId="1" fontId="0" fillId="0" borderId="32" xfId="0" applyNumberFormat="1" applyFont="1" applyBorder="1" applyAlignment="1">
      <alignment horizontal="center"/>
    </xf>
    <xf numFmtId="1" fontId="0" fillId="0" borderId="44" xfId="0" applyNumberFormat="1" applyBorder="1"/>
    <xf numFmtId="1" fontId="0" fillId="0" borderId="33" xfId="0" applyNumberFormat="1" applyBorder="1"/>
    <xf numFmtId="1" fontId="0" fillId="0" borderId="19" xfId="0" applyNumberFormat="1" applyBorder="1"/>
    <xf numFmtId="1" fontId="0" fillId="0" borderId="5" xfId="0" applyNumberFormat="1" applyFont="1" applyBorder="1" applyAlignment="1">
      <alignment horizontal="center"/>
    </xf>
    <xf numFmtId="1" fontId="0" fillId="0" borderId="27" xfId="0" applyNumberFormat="1" applyBorder="1"/>
    <xf numFmtId="1" fontId="0" fillId="0" borderId="15" xfId="0" applyNumberFormat="1" applyBorder="1"/>
    <xf numFmtId="1" fontId="0" fillId="0" borderId="14" xfId="0" applyNumberFormat="1" applyBorder="1"/>
    <xf numFmtId="1" fontId="0" fillId="0" borderId="65" xfId="0" applyNumberFormat="1" applyBorder="1" applyAlignment="1">
      <alignment horizontal="center"/>
    </xf>
    <xf numFmtId="1" fontId="0" fillId="0" borderId="47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167" fontId="0" fillId="0" borderId="0" xfId="0" applyNumberFormat="1"/>
    <xf numFmtId="0" fontId="4" fillId="0" borderId="6" xfId="1" applyFont="1" applyBorder="1"/>
    <xf numFmtId="0" fontId="20" fillId="0" borderId="6" xfId="2" applyFont="1" applyBorder="1"/>
    <xf numFmtId="0" fontId="3" fillId="0" borderId="33" xfId="2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33" xfId="2" applyFont="1" applyBorder="1" applyAlignment="1">
      <alignment horizontal="center"/>
    </xf>
    <xf numFmtId="0" fontId="3" fillId="0" borderId="7" xfId="2" applyBorder="1" applyAlignment="1">
      <alignment horizontal="center"/>
    </xf>
    <xf numFmtId="0" fontId="20" fillId="0" borderId="6" xfId="4" applyFont="1" applyBorder="1"/>
    <xf numFmtId="0" fontId="3" fillId="0" borderId="33" xfId="4" applyFont="1" applyBorder="1" applyAlignment="1">
      <alignment horizontal="center"/>
    </xf>
    <xf numFmtId="0" fontId="3" fillId="0" borderId="7" xfId="4" applyFont="1" applyBorder="1" applyAlignment="1">
      <alignment horizontal="center"/>
    </xf>
    <xf numFmtId="0" fontId="3" fillId="0" borderId="33" xfId="4" applyBorder="1" applyAlignment="1">
      <alignment horizontal="center"/>
    </xf>
    <xf numFmtId="0" fontId="3" fillId="0" borderId="7" xfId="4" applyBorder="1" applyAlignment="1">
      <alignment horizontal="center"/>
    </xf>
    <xf numFmtId="0" fontId="2" fillId="0" borderId="6" xfId="4" applyFont="1" applyBorder="1"/>
    <xf numFmtId="0" fontId="2" fillId="0" borderId="6" xfId="1" applyFont="1" applyBorder="1"/>
    <xf numFmtId="0" fontId="2" fillId="0" borderId="6" xfId="2" applyFont="1" applyBorder="1"/>
    <xf numFmtId="0" fontId="2" fillId="0" borderId="32" xfId="2" applyFont="1" applyBorder="1"/>
    <xf numFmtId="0" fontId="0" fillId="0" borderId="9" xfId="0" applyFont="1" applyBorder="1" applyAlignment="1">
      <alignment vertical="center"/>
    </xf>
    <xf numFmtId="0" fontId="0" fillId="0" borderId="31" xfId="0" applyBorder="1" applyAlignment="1">
      <alignment horizontal="center" vertical="center" wrapText="1"/>
    </xf>
    <xf numFmtId="0" fontId="0" fillId="0" borderId="15" xfId="0" applyFont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168" fontId="0" fillId="0" borderId="7" xfId="0" applyNumberFormat="1" applyFont="1" applyBorder="1" applyAlignment="1">
      <alignment horizontal="center"/>
    </xf>
    <xf numFmtId="168" fontId="0" fillId="0" borderId="29" xfId="0" applyNumberFormat="1" applyBorder="1" applyAlignment="1">
      <alignment horizontal="center"/>
    </xf>
    <xf numFmtId="1" fontId="0" fillId="0" borderId="7" xfId="0" applyNumberFormat="1" applyFont="1" applyBorder="1" applyAlignment="1">
      <alignment horizontal="center"/>
    </xf>
    <xf numFmtId="0" fontId="14" fillId="0" borderId="15" xfId="0" applyFont="1" applyBorder="1" applyAlignment="1">
      <alignment horizontal="center" vertical="top" wrapText="1"/>
    </xf>
    <xf numFmtId="167" fontId="13" fillId="0" borderId="15" xfId="0" applyNumberFormat="1" applyFont="1" applyBorder="1" applyAlignment="1">
      <alignment horizontal="center" vertical="top" wrapText="1"/>
    </xf>
    <xf numFmtId="167" fontId="0" fillId="0" borderId="15" xfId="0" applyNumberFormat="1" applyBorder="1" applyAlignment="1">
      <alignment horizontal="center" vertical="center"/>
    </xf>
    <xf numFmtId="0" fontId="14" fillId="0" borderId="14" xfId="0" applyFont="1" applyBorder="1" applyAlignment="1">
      <alignment horizontal="center" vertical="top" wrapText="1"/>
    </xf>
    <xf numFmtId="21" fontId="16" fillId="0" borderId="14" xfId="0" applyNumberFormat="1" applyFont="1" applyBorder="1"/>
    <xf numFmtId="167" fontId="13" fillId="0" borderId="14" xfId="0" applyNumberFormat="1" applyFont="1" applyBorder="1" applyAlignment="1">
      <alignment horizontal="center" vertical="top" wrapText="1"/>
    </xf>
    <xf numFmtId="167" fontId="0" fillId="0" borderId="14" xfId="0" applyNumberFormat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18" fillId="0" borderId="0" xfId="1" applyFont="1" applyAlignment="1">
      <alignment horizontal="left"/>
    </xf>
    <xf numFmtId="0" fontId="0" fillId="0" borderId="25" xfId="0" applyBorder="1" applyAlignment="1">
      <alignment horizontal="center"/>
    </xf>
    <xf numFmtId="0" fontId="0" fillId="0" borderId="4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0" fillId="0" borderId="49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5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64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17" fillId="0" borderId="54" xfId="1" applyBorder="1" applyAlignment="1">
      <alignment vertical="center"/>
    </xf>
    <xf numFmtId="0" fontId="17" fillId="0" borderId="55" xfId="1" applyBorder="1" applyAlignment="1">
      <alignment vertical="center"/>
    </xf>
    <xf numFmtId="0" fontId="17" fillId="0" borderId="56" xfId="1" applyBorder="1" applyAlignment="1">
      <alignment horizontal="center" vertical="center" wrapText="1"/>
    </xf>
    <xf numFmtId="0" fontId="17" fillId="0" borderId="31" xfId="1" applyBorder="1" applyAlignment="1">
      <alignment horizontal="center" vertical="center" wrapText="1"/>
    </xf>
    <xf numFmtId="0" fontId="17" fillId="0" borderId="49" xfId="1" applyBorder="1" applyAlignment="1">
      <alignment horizontal="center" vertical="center"/>
    </xf>
    <xf numFmtId="0" fontId="17" fillId="0" borderId="45" xfId="1" applyBorder="1" applyAlignment="1">
      <alignment horizontal="center" vertical="center"/>
    </xf>
    <xf numFmtId="0" fontId="17" fillId="0" borderId="57" xfId="1" applyBorder="1" applyAlignment="1">
      <alignment horizontal="center" vertical="center" wrapText="1"/>
    </xf>
    <xf numFmtId="0" fontId="17" fillId="0" borderId="46" xfId="1" applyBorder="1" applyAlignment="1">
      <alignment horizontal="center" vertical="center" wrapText="1"/>
    </xf>
    <xf numFmtId="0" fontId="17" fillId="0" borderId="58" xfId="1" applyBorder="1" applyAlignment="1">
      <alignment horizontal="center"/>
    </xf>
    <xf numFmtId="0" fontId="17" fillId="0" borderId="50" xfId="1" applyBorder="1" applyAlignment="1">
      <alignment horizontal="center"/>
    </xf>
    <xf numFmtId="0" fontId="17" fillId="0" borderId="56" xfId="1" applyBorder="1" applyAlignment="1">
      <alignment horizontal="center"/>
    </xf>
    <xf numFmtId="0" fontId="17" fillId="0" borderId="51" xfId="1" applyBorder="1" applyAlignment="1">
      <alignment horizontal="center" vertical="center" wrapText="1"/>
    </xf>
    <xf numFmtId="0" fontId="17" fillId="0" borderId="52" xfId="1" applyBorder="1" applyAlignment="1">
      <alignment horizontal="center" vertical="center" wrapText="1"/>
    </xf>
    <xf numFmtId="0" fontId="17" fillId="0" borderId="53" xfId="1" applyBorder="1" applyAlignment="1">
      <alignment horizontal="center" vertical="center"/>
    </xf>
    <xf numFmtId="0" fontId="17" fillId="0" borderId="59" xfId="1" applyBorder="1" applyAlignment="1">
      <alignment horizontal="center" vertical="center" wrapText="1"/>
    </xf>
    <xf numFmtId="0" fontId="17" fillId="0" borderId="60" xfId="1" applyBorder="1" applyAlignment="1">
      <alignment horizontal="center" vertical="center"/>
    </xf>
    <xf numFmtId="0" fontId="17" fillId="0" borderId="61" xfId="1" applyBorder="1" applyAlignment="1">
      <alignment horizontal="center" vertical="center"/>
    </xf>
    <xf numFmtId="0" fontId="17" fillId="0" borderId="62" xfId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40"/>
  <sheetViews>
    <sheetView showGridLines="0" showZeros="0" tabSelected="1" topLeftCell="H1" workbookViewId="0">
      <selection sqref="A1:AS43"/>
    </sheetView>
  </sheetViews>
  <sheetFormatPr defaultRowHeight="12.75"/>
  <cols>
    <col min="1" max="1" width="3.85546875" customWidth="1"/>
    <col min="2" max="2" width="19.85546875" customWidth="1"/>
    <col min="3" max="3" width="5.5703125" customWidth="1"/>
    <col min="4" max="4" width="4.42578125" style="2" customWidth="1"/>
    <col min="5" max="5" width="7" customWidth="1"/>
    <col min="6" max="6" width="5.85546875" customWidth="1"/>
    <col min="7" max="7" width="3.42578125" customWidth="1"/>
    <col min="8" max="8" width="6.42578125" customWidth="1"/>
    <col min="9" max="9" width="5.42578125" hidden="1" customWidth="1"/>
    <col min="10" max="10" width="5" customWidth="1"/>
    <col min="11" max="11" width="3.5703125" customWidth="1"/>
    <col min="12" max="12" width="9.5703125" customWidth="1"/>
    <col min="13" max="13" width="3.5703125" customWidth="1"/>
    <col min="14" max="14" width="9.28515625" customWidth="1"/>
    <col min="15" max="15" width="3.5703125" customWidth="1"/>
    <col min="16" max="16" width="9.42578125" customWidth="1"/>
    <col min="17" max="17" width="3.5703125" hidden="1" customWidth="1"/>
    <col min="18" max="18" width="9.42578125" hidden="1" customWidth="1"/>
    <col min="19" max="19" width="3.5703125" hidden="1" customWidth="1"/>
    <col min="20" max="20" width="9.42578125" hidden="1" customWidth="1"/>
    <col min="21" max="21" width="3.7109375" bestFit="1" customWidth="1"/>
    <col min="22" max="22" width="9.5703125" customWidth="1"/>
    <col min="23" max="23" width="6.28515625" customWidth="1"/>
    <col min="24" max="25" width="5.42578125" customWidth="1"/>
    <col min="26" max="26" width="5.42578125" hidden="1" customWidth="1"/>
    <col min="27" max="27" width="5.42578125" customWidth="1"/>
    <col min="28" max="28" width="4.28515625" customWidth="1"/>
    <col min="29" max="29" width="9.42578125" customWidth="1"/>
    <col min="30" max="30" width="3.5703125" customWidth="1"/>
    <col min="31" max="31" width="3.85546875" customWidth="1"/>
    <col min="32" max="32" width="9.140625" customWidth="1"/>
    <col min="33" max="33" width="3.28515625" customWidth="1"/>
    <col min="34" max="34" width="4.140625" customWidth="1"/>
    <col min="35" max="35" width="9.140625" customWidth="1"/>
    <col min="36" max="36" width="3.5703125" customWidth="1"/>
    <col min="37" max="37" width="4.140625" customWidth="1"/>
    <col min="38" max="38" width="9.5703125" customWidth="1"/>
    <col min="39" max="39" width="3.7109375" customWidth="1"/>
    <col min="40" max="40" width="6.28515625" customWidth="1"/>
    <col min="41" max="41" width="6.140625" customWidth="1"/>
    <col min="42" max="42" width="9.42578125" hidden="1" customWidth="1"/>
    <col min="43" max="43" width="7" hidden="1" customWidth="1"/>
    <col min="44" max="44" width="6.28515625" hidden="1" customWidth="1"/>
    <col min="45" max="45" width="7.85546875" customWidth="1"/>
    <col min="46" max="53" width="7.85546875" style="2" hidden="1" customWidth="1"/>
    <col min="54" max="54" width="8.42578125" customWidth="1"/>
  </cols>
  <sheetData>
    <row r="1" spans="1:53" ht="15.75">
      <c r="B1" s="1" t="s">
        <v>1</v>
      </c>
      <c r="O1" s="27" t="s">
        <v>2</v>
      </c>
      <c r="X1" s="11"/>
    </row>
    <row r="2" spans="1:53" ht="15">
      <c r="L2" s="3"/>
      <c r="O2" s="26" t="s">
        <v>193</v>
      </c>
      <c r="X2" s="11"/>
    </row>
    <row r="3" spans="1:53" ht="15">
      <c r="A3" t="s">
        <v>3</v>
      </c>
      <c r="L3" s="3"/>
      <c r="O3" s="26" t="s">
        <v>141</v>
      </c>
      <c r="X3" s="11"/>
    </row>
    <row r="4" spans="1:53" ht="15">
      <c r="K4" s="3"/>
      <c r="L4" s="3"/>
      <c r="O4" s="26" t="s">
        <v>140</v>
      </c>
      <c r="X4" s="11"/>
    </row>
    <row r="5" spans="1:53">
      <c r="B5" s="30">
        <v>41546</v>
      </c>
      <c r="X5" s="11"/>
    </row>
    <row r="6" spans="1:53" ht="15.75">
      <c r="J6" s="4" t="s">
        <v>4</v>
      </c>
      <c r="N6" s="24" t="s">
        <v>23</v>
      </c>
      <c r="O6" s="12"/>
      <c r="P6" t="s">
        <v>13</v>
      </c>
      <c r="U6" s="2"/>
      <c r="V6" s="2"/>
      <c r="W6" s="2">
        <v>65</v>
      </c>
      <c r="X6" s="11" t="s">
        <v>14</v>
      </c>
      <c r="Y6" s="11"/>
      <c r="AC6" s="39" t="s">
        <v>131</v>
      </c>
      <c r="AD6">
        <v>3</v>
      </c>
    </row>
    <row r="7" spans="1:53" ht="13.5" thickBot="1">
      <c r="A7" s="5"/>
      <c r="B7" s="28">
        <v>41546</v>
      </c>
      <c r="C7" s="17" t="s">
        <v>5</v>
      </c>
      <c r="D7" s="6"/>
      <c r="E7" s="5"/>
      <c r="F7" s="5"/>
      <c r="G7" s="5"/>
      <c r="H7" s="5"/>
      <c r="I7" s="90"/>
      <c r="J7" s="5"/>
      <c r="K7" s="90"/>
      <c r="L7" s="5"/>
      <c r="M7" s="5"/>
      <c r="N7" s="5"/>
      <c r="O7" s="5"/>
      <c r="P7" s="5" t="s">
        <v>15</v>
      </c>
      <c r="Q7" s="5"/>
      <c r="R7" s="5"/>
      <c r="S7" s="5"/>
      <c r="T7" s="5"/>
      <c r="U7" s="95"/>
      <c r="V7" s="95"/>
      <c r="W7" s="95">
        <v>5.5555555555555558E-3</v>
      </c>
      <c r="X7" s="13" t="s">
        <v>100</v>
      </c>
      <c r="Y7" s="13"/>
      <c r="Z7" s="6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53" ht="13.5" customHeight="1" thickTop="1">
      <c r="A8" s="7" t="s">
        <v>6</v>
      </c>
      <c r="B8" s="7" t="s">
        <v>7</v>
      </c>
      <c r="C8" s="7" t="s">
        <v>8</v>
      </c>
      <c r="D8" s="214" t="s">
        <v>99</v>
      </c>
      <c r="E8" s="7" t="s">
        <v>16</v>
      </c>
      <c r="F8" s="214" t="s">
        <v>57</v>
      </c>
      <c r="G8" s="214" t="s">
        <v>48</v>
      </c>
      <c r="H8" s="214" t="s">
        <v>47</v>
      </c>
      <c r="I8" s="219" t="s">
        <v>96</v>
      </c>
      <c r="J8" s="217" t="s">
        <v>50</v>
      </c>
      <c r="K8" s="222" t="s">
        <v>130</v>
      </c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4"/>
      <c r="AA8" s="225" t="s">
        <v>136</v>
      </c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114"/>
      <c r="AO8" s="114"/>
      <c r="AP8" s="233" t="s">
        <v>103</v>
      </c>
      <c r="AQ8" s="234"/>
      <c r="AR8" s="235"/>
    </row>
    <row r="9" spans="1:53" ht="12.75" customHeight="1">
      <c r="A9" s="7" t="s">
        <v>24</v>
      </c>
      <c r="B9" s="7"/>
      <c r="C9" s="7" t="s">
        <v>0</v>
      </c>
      <c r="D9" s="215"/>
      <c r="E9" s="7" t="s">
        <v>20</v>
      </c>
      <c r="F9" s="215"/>
      <c r="G9" s="215"/>
      <c r="H9" s="215"/>
      <c r="I9" s="220"/>
      <c r="J9" s="217"/>
      <c r="K9" s="236" t="s">
        <v>17</v>
      </c>
      <c r="L9" s="238"/>
      <c r="M9" s="236" t="s">
        <v>18</v>
      </c>
      <c r="N9" s="238"/>
      <c r="O9" s="236" t="s">
        <v>19</v>
      </c>
      <c r="P9" s="238"/>
      <c r="Q9" s="236" t="s">
        <v>104</v>
      </c>
      <c r="R9" s="238"/>
      <c r="S9" s="236" t="s">
        <v>107</v>
      </c>
      <c r="T9" s="238"/>
      <c r="U9" s="227" t="s">
        <v>51</v>
      </c>
      <c r="V9" s="229"/>
      <c r="W9" s="230" t="s">
        <v>128</v>
      </c>
      <c r="X9" s="239" t="s">
        <v>129</v>
      </c>
      <c r="Y9" s="215" t="s">
        <v>42</v>
      </c>
      <c r="Z9" s="215" t="s">
        <v>142</v>
      </c>
      <c r="AA9" s="217" t="s">
        <v>60</v>
      </c>
      <c r="AB9" s="236" t="s">
        <v>122</v>
      </c>
      <c r="AC9" s="237"/>
      <c r="AD9" s="238"/>
      <c r="AE9" s="236" t="s">
        <v>123</v>
      </c>
      <c r="AF9" s="237"/>
      <c r="AG9" s="238"/>
      <c r="AH9" s="236" t="s">
        <v>124</v>
      </c>
      <c r="AI9" s="237"/>
      <c r="AJ9" s="237"/>
      <c r="AK9" s="227" t="s">
        <v>51</v>
      </c>
      <c r="AL9" s="228"/>
      <c r="AM9" s="229"/>
      <c r="AN9" s="241" t="s">
        <v>42</v>
      </c>
      <c r="AO9" s="243" t="s">
        <v>142</v>
      </c>
      <c r="AP9" s="241" t="s">
        <v>137</v>
      </c>
      <c r="AQ9" s="244" t="s">
        <v>138</v>
      </c>
      <c r="AR9" s="246" t="s">
        <v>42</v>
      </c>
    </row>
    <row r="10" spans="1:53" ht="16.5" customHeight="1" thickBot="1">
      <c r="A10" s="15"/>
      <c r="B10" s="15"/>
      <c r="C10" s="15"/>
      <c r="D10" s="216"/>
      <c r="E10" s="15"/>
      <c r="F10" s="216"/>
      <c r="G10" s="216"/>
      <c r="H10" s="216"/>
      <c r="I10" s="221"/>
      <c r="J10" s="218"/>
      <c r="K10" s="109" t="s">
        <v>98</v>
      </c>
      <c r="L10" s="108" t="s">
        <v>97</v>
      </c>
      <c r="M10" s="109" t="s">
        <v>98</v>
      </c>
      <c r="N10" s="108" t="s">
        <v>97</v>
      </c>
      <c r="O10" s="109" t="s">
        <v>98</v>
      </c>
      <c r="P10" s="108" t="s">
        <v>97</v>
      </c>
      <c r="Q10" s="109" t="s">
        <v>98</v>
      </c>
      <c r="R10" s="108" t="s">
        <v>97</v>
      </c>
      <c r="S10" s="109" t="s">
        <v>98</v>
      </c>
      <c r="T10" s="108" t="s">
        <v>97</v>
      </c>
      <c r="U10" s="109" t="s">
        <v>98</v>
      </c>
      <c r="V10" s="108" t="s">
        <v>97</v>
      </c>
      <c r="W10" s="231"/>
      <c r="X10" s="240"/>
      <c r="Y10" s="216"/>
      <c r="Z10" s="216"/>
      <c r="AA10" s="218"/>
      <c r="AB10" s="110" t="s">
        <v>98</v>
      </c>
      <c r="AC10" s="111" t="s">
        <v>97</v>
      </c>
      <c r="AD10" s="123" t="s">
        <v>125</v>
      </c>
      <c r="AE10" s="110" t="s">
        <v>98</v>
      </c>
      <c r="AF10" s="111" t="s">
        <v>97</v>
      </c>
      <c r="AG10" s="123" t="s">
        <v>125</v>
      </c>
      <c r="AH10" s="110" t="s">
        <v>98</v>
      </c>
      <c r="AI10" s="111" t="s">
        <v>97</v>
      </c>
      <c r="AJ10" s="197" t="s">
        <v>125</v>
      </c>
      <c r="AK10" s="196" t="s">
        <v>98</v>
      </c>
      <c r="AL10" s="111" t="s">
        <v>97</v>
      </c>
      <c r="AM10" s="197" t="s">
        <v>125</v>
      </c>
      <c r="AN10" s="242"/>
      <c r="AO10" s="242"/>
      <c r="AP10" s="242"/>
      <c r="AQ10" s="245"/>
      <c r="AR10" s="247"/>
      <c r="AT10" s="232" t="s">
        <v>126</v>
      </c>
      <c r="AU10" s="232"/>
      <c r="AV10" s="232"/>
      <c r="AW10" s="232"/>
      <c r="AX10" s="232"/>
      <c r="AY10" s="232" t="s">
        <v>127</v>
      </c>
      <c r="AZ10" s="232"/>
      <c r="BA10" s="232"/>
    </row>
    <row r="11" spans="1:53" ht="13.5" thickTop="1">
      <c r="A11" s="8">
        <v>8</v>
      </c>
      <c r="B11" s="16" t="s">
        <v>31</v>
      </c>
      <c r="C11" s="8" t="s">
        <v>198</v>
      </c>
      <c r="D11" s="8" t="s">
        <v>195</v>
      </c>
      <c r="E11" s="8">
        <v>2.4</v>
      </c>
      <c r="F11" s="32">
        <v>100</v>
      </c>
      <c r="G11" s="8" t="s">
        <v>181</v>
      </c>
      <c r="H11" s="82">
        <v>20943</v>
      </c>
      <c r="I11" s="112" t="s">
        <v>91</v>
      </c>
      <c r="J11" s="89">
        <v>1</v>
      </c>
      <c r="K11" s="68">
        <v>37</v>
      </c>
      <c r="L11" s="93">
        <v>5.6140162037037035E-3</v>
      </c>
      <c r="M11" s="68">
        <v>26</v>
      </c>
      <c r="N11" s="93">
        <v>5.660428240740741E-3</v>
      </c>
      <c r="O11" s="68">
        <v>41</v>
      </c>
      <c r="P11" s="93">
        <v>5.5676967592592592E-3</v>
      </c>
      <c r="Q11" s="68">
        <v>0</v>
      </c>
      <c r="R11" s="93">
        <v>0</v>
      </c>
      <c r="S11" s="68">
        <v>0</v>
      </c>
      <c r="T11" s="93">
        <v>0</v>
      </c>
      <c r="U11" s="70">
        <v>78</v>
      </c>
      <c r="V11" s="155">
        <v>1.1181712962962963E-2</v>
      </c>
      <c r="W11" s="94">
        <v>18.892454197288064</v>
      </c>
      <c r="X11" s="156">
        <v>1</v>
      </c>
      <c r="Y11" s="36">
        <v>2</v>
      </c>
      <c r="Z11" s="36">
        <v>96.3</v>
      </c>
      <c r="AA11" s="89" t="s">
        <v>132</v>
      </c>
      <c r="AB11" s="68">
        <v>41</v>
      </c>
      <c r="AC11" s="107">
        <v>5.6088310185185182E-3</v>
      </c>
      <c r="AD11" s="161">
        <v>1</v>
      </c>
      <c r="AE11" s="68">
        <v>41</v>
      </c>
      <c r="AF11" s="107">
        <v>5.5838888888888891E-3</v>
      </c>
      <c r="AG11" s="161">
        <v>1</v>
      </c>
      <c r="AH11" s="68">
        <v>41</v>
      </c>
      <c r="AI11" s="107">
        <v>5.6051736111111111E-3</v>
      </c>
      <c r="AJ11" s="161">
        <v>1</v>
      </c>
      <c r="AK11" s="162">
        <v>82</v>
      </c>
      <c r="AL11" s="163">
        <v>1.1217662037037036E-2</v>
      </c>
      <c r="AM11" s="161">
        <v>2</v>
      </c>
      <c r="AN11" s="115">
        <v>1</v>
      </c>
      <c r="AO11" s="128">
        <v>100</v>
      </c>
      <c r="AP11" s="167">
        <v>100</v>
      </c>
      <c r="AQ11" s="156">
        <v>196.3</v>
      </c>
      <c r="AR11" s="124"/>
      <c r="AT11" s="117">
        <f>$K11</f>
        <v>37</v>
      </c>
      <c r="AU11" s="118">
        <f>$M11</f>
        <v>26</v>
      </c>
      <c r="AV11" s="118">
        <f>$O11</f>
        <v>41</v>
      </c>
      <c r="AW11" s="118">
        <f>$Q11</f>
        <v>0</v>
      </c>
      <c r="AX11" s="119">
        <f>$S11</f>
        <v>0</v>
      </c>
      <c r="AY11" s="120">
        <f>$AB11</f>
        <v>41</v>
      </c>
      <c r="AZ11" s="121">
        <f>$AE11</f>
        <v>41</v>
      </c>
      <c r="BA11" s="119">
        <f>$AH11</f>
        <v>41</v>
      </c>
    </row>
    <row r="12" spans="1:53">
      <c r="A12" s="8">
        <v>6</v>
      </c>
      <c r="B12" s="16" t="s">
        <v>30</v>
      </c>
      <c r="C12" s="8">
        <v>2</v>
      </c>
      <c r="D12" s="8" t="s">
        <v>197</v>
      </c>
      <c r="E12" s="8">
        <v>2.4</v>
      </c>
      <c r="F12" s="32">
        <v>96.3</v>
      </c>
      <c r="G12" s="8" t="s">
        <v>181</v>
      </c>
      <c r="H12" s="131">
        <v>17048</v>
      </c>
      <c r="I12" s="112" t="s">
        <v>88</v>
      </c>
      <c r="J12" s="89">
        <v>2</v>
      </c>
      <c r="K12" s="68">
        <v>37</v>
      </c>
      <c r="L12" s="93">
        <v>5.6390972222222224E-3</v>
      </c>
      <c r="M12" s="68">
        <v>40</v>
      </c>
      <c r="N12" s="93">
        <v>5.6054861111111106E-3</v>
      </c>
      <c r="O12" s="68">
        <v>41</v>
      </c>
      <c r="P12" s="93">
        <v>5.2610995370370372E-3</v>
      </c>
      <c r="Q12" s="68">
        <v>0</v>
      </c>
      <c r="R12" s="93">
        <v>0</v>
      </c>
      <c r="S12" s="68">
        <v>0</v>
      </c>
      <c r="T12" s="93">
        <v>0</v>
      </c>
      <c r="U12" s="70">
        <v>81</v>
      </c>
      <c r="V12" s="93">
        <v>1.0866585648148148E-2</v>
      </c>
      <c r="W12" s="94">
        <v>19.743749999999999</v>
      </c>
      <c r="X12" s="113">
        <v>1</v>
      </c>
      <c r="Y12" s="36">
        <v>1</v>
      </c>
      <c r="Z12" s="36">
        <v>100</v>
      </c>
      <c r="AA12" s="89" t="s">
        <v>132</v>
      </c>
      <c r="AB12" s="68">
        <v>40</v>
      </c>
      <c r="AC12" s="107">
        <v>5.4076851851851846E-3</v>
      </c>
      <c r="AD12" s="124">
        <v>2</v>
      </c>
      <c r="AE12" s="68">
        <v>39</v>
      </c>
      <c r="AF12" s="166">
        <v>5.5947800925925913E-3</v>
      </c>
      <c r="AG12" s="124">
        <v>2</v>
      </c>
      <c r="AH12" s="70">
        <v>29</v>
      </c>
      <c r="AI12" s="166">
        <v>4.0687962962962969E-3</v>
      </c>
      <c r="AJ12" s="124">
        <v>3</v>
      </c>
      <c r="AK12" s="70">
        <v>79</v>
      </c>
      <c r="AL12" s="125">
        <v>1.1002465277777776E-2</v>
      </c>
      <c r="AM12" s="165">
        <v>4</v>
      </c>
      <c r="AN12" s="126">
        <v>2</v>
      </c>
      <c r="AO12" s="128">
        <v>96.3</v>
      </c>
      <c r="AP12" s="167">
        <v>96.3</v>
      </c>
      <c r="AQ12" s="156">
        <v>196.3</v>
      </c>
      <c r="AR12" s="116"/>
      <c r="AT12" s="9">
        <f t="shared" ref="AT12:AT37" si="0">$K12</f>
        <v>37</v>
      </c>
      <c r="AU12" s="8">
        <f t="shared" ref="AU12:AU37" si="1">$M12</f>
        <v>40</v>
      </c>
      <c r="AV12" s="8">
        <f t="shared" ref="AV12:AV37" si="2">$O12</f>
        <v>41</v>
      </c>
      <c r="AW12" s="8">
        <f t="shared" ref="AW12:AW37" si="3">$Q12</f>
        <v>0</v>
      </c>
      <c r="AX12" s="10">
        <f t="shared" ref="AX12:AX37" si="4">$S12</f>
        <v>0</v>
      </c>
      <c r="AY12" s="122">
        <f t="shared" ref="AY12:AY37" si="5">$AB12</f>
        <v>40</v>
      </c>
      <c r="AZ12" s="33">
        <f t="shared" ref="AZ12:AZ37" si="6">$AE12</f>
        <v>39</v>
      </c>
      <c r="BA12" s="10">
        <f t="shared" ref="BA12:BA37" si="7">$AH12</f>
        <v>29</v>
      </c>
    </row>
    <row r="13" spans="1:53">
      <c r="A13" s="8">
        <v>7</v>
      </c>
      <c r="B13" s="16" t="s">
        <v>119</v>
      </c>
      <c r="C13" s="8">
        <v>3</v>
      </c>
      <c r="D13" s="8" t="s">
        <v>197</v>
      </c>
      <c r="E13" s="8">
        <v>2.4</v>
      </c>
      <c r="F13" s="32">
        <v>92.7</v>
      </c>
      <c r="G13" s="8">
        <v>8</v>
      </c>
      <c r="H13" s="131">
        <v>2620</v>
      </c>
      <c r="I13" s="112" t="s">
        <v>112</v>
      </c>
      <c r="J13" s="89">
        <v>4</v>
      </c>
      <c r="K13" s="68">
        <v>28</v>
      </c>
      <c r="L13" s="93">
        <v>5.6045023148148148E-3</v>
      </c>
      <c r="M13" s="68">
        <v>37</v>
      </c>
      <c r="N13" s="93">
        <v>5.6261111111111104E-3</v>
      </c>
      <c r="O13" s="68">
        <v>40</v>
      </c>
      <c r="P13" s="93">
        <v>5.6725925925925928E-3</v>
      </c>
      <c r="Q13" s="68">
        <v>0</v>
      </c>
      <c r="R13" s="93">
        <v>0</v>
      </c>
      <c r="S13" s="68">
        <v>0</v>
      </c>
      <c r="T13" s="93">
        <v>0</v>
      </c>
      <c r="U13" s="70">
        <v>77</v>
      </c>
      <c r="V13" s="93">
        <v>1.1298703703703703E-2</v>
      </c>
      <c r="W13" s="94">
        <v>18.457132086604492</v>
      </c>
      <c r="X13" s="113">
        <v>1</v>
      </c>
      <c r="Y13" s="36">
        <v>3</v>
      </c>
      <c r="Z13" s="36">
        <v>95.1</v>
      </c>
      <c r="AA13" s="89" t="s">
        <v>133</v>
      </c>
      <c r="AB13" s="68">
        <v>37</v>
      </c>
      <c r="AC13" s="107">
        <v>5.5958217592592596E-3</v>
      </c>
      <c r="AD13" s="124">
        <v>3</v>
      </c>
      <c r="AE13" s="68">
        <v>39</v>
      </c>
      <c r="AF13" s="107">
        <v>5.6491666666666669E-3</v>
      </c>
      <c r="AG13" s="124">
        <v>2</v>
      </c>
      <c r="AH13" s="68">
        <v>12</v>
      </c>
      <c r="AI13" s="107">
        <v>1.9554629629629631E-3</v>
      </c>
      <c r="AJ13" s="124">
        <v>5</v>
      </c>
      <c r="AK13" s="70">
        <v>76</v>
      </c>
      <c r="AL13" s="125">
        <v>1.1244988425925927E-2</v>
      </c>
      <c r="AM13" s="124">
        <v>5</v>
      </c>
      <c r="AN13" s="126">
        <v>3</v>
      </c>
      <c r="AO13" s="128">
        <v>92.7</v>
      </c>
      <c r="AP13" s="167">
        <v>92.7</v>
      </c>
      <c r="AQ13" s="156">
        <v>187.8</v>
      </c>
      <c r="AR13" s="116"/>
      <c r="AT13" s="9">
        <f t="shared" si="0"/>
        <v>28</v>
      </c>
      <c r="AU13" s="8">
        <f t="shared" si="1"/>
        <v>37</v>
      </c>
      <c r="AV13" s="8">
        <f t="shared" si="2"/>
        <v>40</v>
      </c>
      <c r="AW13" s="8">
        <f t="shared" si="3"/>
        <v>0</v>
      </c>
      <c r="AX13" s="10">
        <f t="shared" si="4"/>
        <v>0</v>
      </c>
      <c r="AY13" s="122">
        <f t="shared" si="5"/>
        <v>37</v>
      </c>
      <c r="AZ13" s="33">
        <f t="shared" si="6"/>
        <v>39</v>
      </c>
      <c r="BA13" s="10">
        <f t="shared" si="7"/>
        <v>12</v>
      </c>
    </row>
    <row r="14" spans="1:53">
      <c r="A14" s="8">
        <v>1</v>
      </c>
      <c r="B14" s="16" t="s">
        <v>29</v>
      </c>
      <c r="C14" s="8" t="s">
        <v>198</v>
      </c>
      <c r="D14" s="8" t="s">
        <v>195</v>
      </c>
      <c r="E14" s="8">
        <v>2.4</v>
      </c>
      <c r="F14" s="32">
        <v>80.5</v>
      </c>
      <c r="G14" s="8" t="s">
        <v>181</v>
      </c>
      <c r="H14" s="131">
        <v>14562</v>
      </c>
      <c r="I14" s="112" t="s">
        <v>73</v>
      </c>
      <c r="J14" s="89">
        <v>3</v>
      </c>
      <c r="K14" s="68">
        <v>35</v>
      </c>
      <c r="L14" s="93">
        <v>5.6544328703703704E-3</v>
      </c>
      <c r="M14" s="68">
        <v>34</v>
      </c>
      <c r="N14" s="93">
        <v>5.590763888888889E-3</v>
      </c>
      <c r="O14" s="68">
        <v>36</v>
      </c>
      <c r="P14" s="93">
        <v>5.6522222222222225E-3</v>
      </c>
      <c r="Q14" s="68">
        <v>0</v>
      </c>
      <c r="R14" s="93">
        <v>0</v>
      </c>
      <c r="S14" s="68">
        <v>0</v>
      </c>
      <c r="T14" s="93">
        <v>0</v>
      </c>
      <c r="U14" s="70">
        <v>71</v>
      </c>
      <c r="V14" s="93">
        <v>1.1306655092592592E-2</v>
      </c>
      <c r="W14" s="94">
        <v>17.006945475204603</v>
      </c>
      <c r="X14" s="113">
        <v>1</v>
      </c>
      <c r="Y14" s="36">
        <v>4</v>
      </c>
      <c r="Z14" s="36">
        <v>87.7</v>
      </c>
      <c r="AA14" s="89" t="s">
        <v>133</v>
      </c>
      <c r="AB14" s="68">
        <v>34</v>
      </c>
      <c r="AC14" s="107">
        <v>5.5911574074074067E-3</v>
      </c>
      <c r="AD14" s="124">
        <v>4</v>
      </c>
      <c r="AE14" s="68">
        <v>28</v>
      </c>
      <c r="AF14" s="107">
        <v>4.4029513888888894E-3</v>
      </c>
      <c r="AG14" s="124">
        <v>4</v>
      </c>
      <c r="AH14" s="68">
        <v>32</v>
      </c>
      <c r="AI14" s="107">
        <v>5.6223263888888894E-3</v>
      </c>
      <c r="AJ14" s="124">
        <v>2</v>
      </c>
      <c r="AK14" s="70">
        <v>66</v>
      </c>
      <c r="AL14" s="125">
        <v>1.1213483796296296E-2</v>
      </c>
      <c r="AM14" s="124">
        <v>6</v>
      </c>
      <c r="AN14" s="126">
        <v>4</v>
      </c>
      <c r="AO14" s="128">
        <v>80.5</v>
      </c>
      <c r="AP14" s="167">
        <v>80.5</v>
      </c>
      <c r="AQ14" s="156">
        <v>168.2</v>
      </c>
      <c r="AR14" s="116"/>
      <c r="AT14" s="9">
        <f t="shared" si="0"/>
        <v>35</v>
      </c>
      <c r="AU14" s="8">
        <f t="shared" si="1"/>
        <v>34</v>
      </c>
      <c r="AV14" s="8">
        <f t="shared" si="2"/>
        <v>36</v>
      </c>
      <c r="AW14" s="8">
        <f t="shared" si="3"/>
        <v>0</v>
      </c>
      <c r="AX14" s="10">
        <f t="shared" si="4"/>
        <v>0</v>
      </c>
      <c r="AY14" s="122">
        <f t="shared" si="5"/>
        <v>34</v>
      </c>
      <c r="AZ14" s="33">
        <f t="shared" si="6"/>
        <v>28</v>
      </c>
      <c r="BA14" s="10">
        <f t="shared" si="7"/>
        <v>32</v>
      </c>
    </row>
    <row r="15" spans="1:53">
      <c r="A15" s="8">
        <v>2</v>
      </c>
      <c r="B15" s="16" t="s">
        <v>37</v>
      </c>
      <c r="C15" s="8">
        <v>2</v>
      </c>
      <c r="D15" s="8" t="s">
        <v>195</v>
      </c>
      <c r="E15" s="8">
        <v>27.55</v>
      </c>
      <c r="F15" s="32">
        <v>45.1</v>
      </c>
      <c r="G15" s="8">
        <v>1</v>
      </c>
      <c r="H15" s="131">
        <v>2378</v>
      </c>
      <c r="I15" s="112" t="s">
        <v>92</v>
      </c>
      <c r="J15" s="89">
        <v>5</v>
      </c>
      <c r="K15" s="68">
        <v>19</v>
      </c>
      <c r="L15" s="93">
        <v>5.620219907407408E-3</v>
      </c>
      <c r="M15" s="68">
        <v>17</v>
      </c>
      <c r="N15" s="93">
        <v>4.9980787037037034E-3</v>
      </c>
      <c r="O15" s="68">
        <v>2</v>
      </c>
      <c r="P15" s="93">
        <v>7.3861111111111122E-4</v>
      </c>
      <c r="Q15" s="68">
        <v>0</v>
      </c>
      <c r="R15" s="93">
        <v>0</v>
      </c>
      <c r="S15" s="68">
        <v>0</v>
      </c>
      <c r="T15" s="93">
        <v>0</v>
      </c>
      <c r="U15" s="70">
        <v>36</v>
      </c>
      <c r="V15" s="93">
        <v>1.0618298611111111E-2</v>
      </c>
      <c r="W15" s="94">
        <v>8.7750000000000004</v>
      </c>
      <c r="X15" s="113">
        <v>3</v>
      </c>
      <c r="Y15" s="36">
        <v>5</v>
      </c>
      <c r="Z15" s="36">
        <v>44.4</v>
      </c>
      <c r="AA15" s="89" t="s">
        <v>133</v>
      </c>
      <c r="AB15" s="68">
        <v>13</v>
      </c>
      <c r="AC15" s="107">
        <v>4.0397222222222215E-3</v>
      </c>
      <c r="AD15" s="124">
        <v>6</v>
      </c>
      <c r="AE15" s="68">
        <v>1</v>
      </c>
      <c r="AF15" s="107">
        <v>2.2369791666666666E-3</v>
      </c>
      <c r="AG15" s="124">
        <v>6</v>
      </c>
      <c r="AH15" s="68">
        <v>24</v>
      </c>
      <c r="AI15" s="107">
        <v>5.6680324074074072E-3</v>
      </c>
      <c r="AJ15" s="124">
        <v>4</v>
      </c>
      <c r="AK15" s="70">
        <v>37</v>
      </c>
      <c r="AL15" s="125">
        <v>9.7077546296296287E-3</v>
      </c>
      <c r="AM15" s="124">
        <v>10</v>
      </c>
      <c r="AN15" s="126">
        <v>5</v>
      </c>
      <c r="AO15" s="128">
        <v>45.1</v>
      </c>
      <c r="AP15" s="167">
        <v>45.1</v>
      </c>
      <c r="AQ15" s="156">
        <v>89.5</v>
      </c>
      <c r="AR15" s="116"/>
      <c r="AT15" s="9">
        <f t="shared" si="0"/>
        <v>19</v>
      </c>
      <c r="AU15" s="8">
        <f t="shared" si="1"/>
        <v>17</v>
      </c>
      <c r="AV15" s="8">
        <f t="shared" si="2"/>
        <v>2</v>
      </c>
      <c r="AW15" s="8">
        <f t="shared" si="3"/>
        <v>0</v>
      </c>
      <c r="AX15" s="10">
        <f t="shared" si="4"/>
        <v>0</v>
      </c>
      <c r="AY15" s="122">
        <f t="shared" si="5"/>
        <v>13</v>
      </c>
      <c r="AZ15" s="33">
        <f t="shared" si="6"/>
        <v>1</v>
      </c>
      <c r="BA15" s="10">
        <f t="shared" si="7"/>
        <v>24</v>
      </c>
    </row>
    <row r="16" spans="1:53">
      <c r="A16" s="8">
        <v>3</v>
      </c>
      <c r="B16" s="16" t="s">
        <v>160</v>
      </c>
      <c r="C16" s="8" t="s">
        <v>198</v>
      </c>
      <c r="D16" s="8" t="s">
        <v>196</v>
      </c>
      <c r="E16" s="8">
        <v>2.4</v>
      </c>
      <c r="F16" s="32">
        <v>32.9</v>
      </c>
      <c r="G16" s="8">
        <v>2</v>
      </c>
      <c r="H16" s="131">
        <v>1616</v>
      </c>
      <c r="I16" s="112" t="s">
        <v>161</v>
      </c>
      <c r="J16" s="89">
        <v>6</v>
      </c>
      <c r="K16" s="68">
        <v>6</v>
      </c>
      <c r="L16" s="93">
        <v>1.8525231481481481E-3</v>
      </c>
      <c r="M16" s="68">
        <v>10</v>
      </c>
      <c r="N16" s="93">
        <v>2.0027546296296299E-3</v>
      </c>
      <c r="O16" s="68">
        <v>0</v>
      </c>
      <c r="P16" s="93">
        <v>0</v>
      </c>
      <c r="Q16" s="68">
        <v>0</v>
      </c>
      <c r="R16" s="93">
        <v>0</v>
      </c>
      <c r="S16" s="68">
        <v>0</v>
      </c>
      <c r="T16" s="93">
        <v>0</v>
      </c>
      <c r="U16" s="70">
        <v>16</v>
      </c>
      <c r="V16" s="93">
        <v>3.8552777777777778E-3</v>
      </c>
      <c r="W16" s="94">
        <v>3.9</v>
      </c>
      <c r="X16" s="113">
        <v>5</v>
      </c>
      <c r="Y16" s="36">
        <v>7</v>
      </c>
      <c r="Z16" s="36">
        <v>19.8</v>
      </c>
      <c r="AA16" s="89" t="s">
        <v>133</v>
      </c>
      <c r="AB16" s="68">
        <v>19</v>
      </c>
      <c r="AC16" s="107">
        <v>3.767673611111111E-3</v>
      </c>
      <c r="AD16" s="124">
        <v>5</v>
      </c>
      <c r="AE16" s="68">
        <v>8</v>
      </c>
      <c r="AF16" s="107">
        <v>2.224212962962963E-3</v>
      </c>
      <c r="AG16" s="124">
        <v>5</v>
      </c>
      <c r="AH16" s="68">
        <v>0</v>
      </c>
      <c r="AI16" s="107">
        <v>0</v>
      </c>
      <c r="AJ16" s="124">
        <v>8</v>
      </c>
      <c r="AK16" s="70">
        <v>27</v>
      </c>
      <c r="AL16" s="125">
        <v>5.991886574074074E-3</v>
      </c>
      <c r="AM16" s="124">
        <v>10</v>
      </c>
      <c r="AN16" s="126">
        <v>6</v>
      </c>
      <c r="AO16" s="128">
        <v>32.9</v>
      </c>
      <c r="AP16" s="167">
        <v>32.9</v>
      </c>
      <c r="AQ16" s="156">
        <v>52.7</v>
      </c>
      <c r="AR16" s="116"/>
      <c r="AT16" s="9">
        <f t="shared" si="0"/>
        <v>6</v>
      </c>
      <c r="AU16" s="8">
        <f t="shared" si="1"/>
        <v>10</v>
      </c>
      <c r="AV16" s="8">
        <f t="shared" si="2"/>
        <v>0</v>
      </c>
      <c r="AW16" s="8">
        <f t="shared" si="3"/>
        <v>0</v>
      </c>
      <c r="AX16" s="10">
        <f t="shared" si="4"/>
        <v>0</v>
      </c>
      <c r="AY16" s="122">
        <f t="shared" si="5"/>
        <v>19</v>
      </c>
      <c r="AZ16" s="33">
        <f t="shared" si="6"/>
        <v>8</v>
      </c>
      <c r="BA16" s="10">
        <f t="shared" si="7"/>
        <v>0</v>
      </c>
    </row>
    <row r="17" spans="1:53">
      <c r="A17" s="8">
        <v>4</v>
      </c>
      <c r="B17" s="16" t="s">
        <v>144</v>
      </c>
      <c r="C17" s="8" t="s">
        <v>198</v>
      </c>
      <c r="D17" s="8" t="s">
        <v>197</v>
      </c>
      <c r="E17" s="8">
        <v>2.4</v>
      </c>
      <c r="F17" s="32">
        <v>23.099999999999998</v>
      </c>
      <c r="G17" s="8">
        <v>6</v>
      </c>
      <c r="H17" s="131">
        <v>2340</v>
      </c>
      <c r="I17" s="112" t="s">
        <v>145</v>
      </c>
      <c r="J17" s="89">
        <v>7</v>
      </c>
      <c r="K17" s="68">
        <v>12</v>
      </c>
      <c r="L17" s="93">
        <v>5.7282407407407412E-3</v>
      </c>
      <c r="M17" s="68">
        <v>19</v>
      </c>
      <c r="N17" s="93">
        <v>5.7773032407407408E-3</v>
      </c>
      <c r="O17" s="68">
        <v>0</v>
      </c>
      <c r="P17" s="93">
        <v>0</v>
      </c>
      <c r="Q17" s="68">
        <v>0</v>
      </c>
      <c r="R17" s="93">
        <v>0</v>
      </c>
      <c r="S17" s="68">
        <v>0</v>
      </c>
      <c r="T17" s="93">
        <v>0</v>
      </c>
      <c r="U17" s="70">
        <v>31</v>
      </c>
      <c r="V17" s="93">
        <v>1.1505543981481483E-2</v>
      </c>
      <c r="W17" s="94">
        <v>7.2972067612332614</v>
      </c>
      <c r="X17" s="113">
        <v>4</v>
      </c>
      <c r="Y17" s="36">
        <v>6</v>
      </c>
      <c r="Z17" s="36">
        <v>38.299999999999997</v>
      </c>
      <c r="AA17" s="89" t="s">
        <v>133</v>
      </c>
      <c r="AB17" s="68">
        <v>0</v>
      </c>
      <c r="AC17" s="107">
        <v>0</v>
      </c>
      <c r="AD17" s="124">
        <v>8</v>
      </c>
      <c r="AE17" s="68">
        <v>0</v>
      </c>
      <c r="AF17" s="107">
        <v>0</v>
      </c>
      <c r="AG17" s="124">
        <v>8</v>
      </c>
      <c r="AH17" s="68">
        <v>0</v>
      </c>
      <c r="AI17" s="107">
        <v>0</v>
      </c>
      <c r="AJ17" s="124">
        <v>8</v>
      </c>
      <c r="AK17" s="70">
        <v>0</v>
      </c>
      <c r="AL17" s="125">
        <v>0</v>
      </c>
      <c r="AM17" s="124">
        <v>0</v>
      </c>
      <c r="AN17" s="126"/>
      <c r="AO17" s="128">
        <v>0</v>
      </c>
      <c r="AP17" s="167">
        <v>0</v>
      </c>
      <c r="AQ17" s="156">
        <v>38.299999999999997</v>
      </c>
      <c r="AR17" s="116"/>
      <c r="AT17" s="9">
        <f t="shared" si="0"/>
        <v>12</v>
      </c>
      <c r="AU17" s="8">
        <f t="shared" si="1"/>
        <v>19</v>
      </c>
      <c r="AV17" s="8">
        <f t="shared" si="2"/>
        <v>0</v>
      </c>
      <c r="AW17" s="8">
        <f t="shared" si="3"/>
        <v>0</v>
      </c>
      <c r="AX17" s="10">
        <f t="shared" si="4"/>
        <v>0</v>
      </c>
      <c r="AY17" s="122">
        <f t="shared" si="5"/>
        <v>0</v>
      </c>
      <c r="AZ17" s="33">
        <f t="shared" si="6"/>
        <v>0</v>
      </c>
      <c r="BA17" s="10">
        <f t="shared" si="7"/>
        <v>0</v>
      </c>
    </row>
    <row r="18" spans="1:53">
      <c r="A18" s="8">
        <v>5</v>
      </c>
      <c r="B18" s="16" t="s">
        <v>172</v>
      </c>
      <c r="C18" s="8" t="s">
        <v>198</v>
      </c>
      <c r="D18" s="8" t="s">
        <v>196</v>
      </c>
      <c r="E18" s="8">
        <v>2.4</v>
      </c>
      <c r="F18" s="32">
        <v>22.15</v>
      </c>
      <c r="G18" s="8">
        <v>7</v>
      </c>
      <c r="H18" s="131">
        <v>2571</v>
      </c>
      <c r="I18" s="112" t="s">
        <v>173</v>
      </c>
      <c r="J18" s="89">
        <v>8</v>
      </c>
      <c r="K18" s="68">
        <v>0</v>
      </c>
      <c r="L18" s="93">
        <v>0</v>
      </c>
      <c r="M18" s="68">
        <v>0</v>
      </c>
      <c r="N18" s="93">
        <v>0</v>
      </c>
      <c r="O18" s="68">
        <v>0</v>
      </c>
      <c r="P18" s="93">
        <v>0</v>
      </c>
      <c r="Q18" s="68">
        <v>0</v>
      </c>
      <c r="R18" s="93">
        <v>0</v>
      </c>
      <c r="S18" s="68">
        <v>0</v>
      </c>
      <c r="T18" s="93">
        <v>0</v>
      </c>
      <c r="U18" s="70">
        <v>0</v>
      </c>
      <c r="V18" s="93">
        <v>0</v>
      </c>
      <c r="W18" s="94">
        <v>0</v>
      </c>
      <c r="X18" s="113" t="s">
        <v>56</v>
      </c>
      <c r="Y18" s="36"/>
      <c r="Z18" s="36">
        <v>0</v>
      </c>
      <c r="AA18" s="89" t="s">
        <v>133</v>
      </c>
      <c r="AB18" s="68">
        <v>0</v>
      </c>
      <c r="AC18" s="107">
        <v>0</v>
      </c>
      <c r="AD18" s="124">
        <v>8</v>
      </c>
      <c r="AE18" s="68">
        <v>0</v>
      </c>
      <c r="AF18" s="107">
        <v>0</v>
      </c>
      <c r="AG18" s="124">
        <v>8</v>
      </c>
      <c r="AH18" s="68">
        <v>0</v>
      </c>
      <c r="AI18" s="107">
        <v>0</v>
      </c>
      <c r="AJ18" s="124">
        <v>8</v>
      </c>
      <c r="AK18" s="70">
        <v>0</v>
      </c>
      <c r="AL18" s="125">
        <v>0</v>
      </c>
      <c r="AM18" s="124">
        <v>0</v>
      </c>
      <c r="AN18" s="126"/>
      <c r="AO18" s="128">
        <v>0</v>
      </c>
      <c r="AP18" s="167">
        <v>0</v>
      </c>
      <c r="AQ18" s="156">
        <v>0</v>
      </c>
      <c r="AR18" s="116"/>
      <c r="AT18" s="9">
        <f t="shared" si="0"/>
        <v>0</v>
      </c>
      <c r="AU18" s="8">
        <f t="shared" si="1"/>
        <v>0</v>
      </c>
      <c r="AV18" s="8">
        <f t="shared" si="2"/>
        <v>0</v>
      </c>
      <c r="AW18" s="8">
        <f t="shared" si="3"/>
        <v>0</v>
      </c>
      <c r="AX18" s="10">
        <f t="shared" si="4"/>
        <v>0</v>
      </c>
      <c r="AY18" s="122">
        <f t="shared" si="5"/>
        <v>0</v>
      </c>
      <c r="AZ18" s="33">
        <f t="shared" si="6"/>
        <v>0</v>
      </c>
      <c r="BA18" s="10">
        <f t="shared" si="7"/>
        <v>0</v>
      </c>
    </row>
    <row r="19" spans="1:53" ht="12.75" customHeight="1">
      <c r="A19" s="8">
        <v>9</v>
      </c>
      <c r="B19" s="16" t="s">
        <v>56</v>
      </c>
      <c r="C19" s="8" t="s">
        <v>56</v>
      </c>
      <c r="D19" s="8" t="s">
        <v>56</v>
      </c>
      <c r="E19" s="8" t="s">
        <v>56</v>
      </c>
      <c r="F19" s="32" t="s">
        <v>56</v>
      </c>
      <c r="G19" s="8" t="s">
        <v>56</v>
      </c>
      <c r="H19" s="131" t="s">
        <v>56</v>
      </c>
      <c r="I19" s="112" t="s">
        <v>56</v>
      </c>
      <c r="J19" s="89">
        <v>0</v>
      </c>
      <c r="K19" s="68">
        <v>0</v>
      </c>
      <c r="L19" s="93">
        <v>0</v>
      </c>
      <c r="M19" s="68">
        <v>0</v>
      </c>
      <c r="N19" s="93">
        <v>0</v>
      </c>
      <c r="O19" s="68">
        <v>0</v>
      </c>
      <c r="P19" s="93">
        <v>0</v>
      </c>
      <c r="Q19" s="68">
        <v>0</v>
      </c>
      <c r="R19" s="93">
        <v>0</v>
      </c>
      <c r="S19" s="68">
        <v>0</v>
      </c>
      <c r="T19" s="93">
        <v>0</v>
      </c>
      <c r="U19" s="70">
        <v>0</v>
      </c>
      <c r="V19" s="93">
        <v>0</v>
      </c>
      <c r="W19" s="94">
        <v>0</v>
      </c>
      <c r="X19" s="113" t="s">
        <v>56</v>
      </c>
      <c r="Y19" s="36"/>
      <c r="Z19" s="36">
        <v>0</v>
      </c>
      <c r="AA19" s="89" t="s">
        <v>134</v>
      </c>
      <c r="AB19" s="68">
        <v>0</v>
      </c>
      <c r="AC19" s="107">
        <v>0</v>
      </c>
      <c r="AD19" s="116">
        <v>16</v>
      </c>
      <c r="AE19" s="68">
        <v>0</v>
      </c>
      <c r="AF19" s="107">
        <v>0</v>
      </c>
      <c r="AG19" s="116">
        <v>16</v>
      </c>
      <c r="AH19" s="68">
        <v>0</v>
      </c>
      <c r="AI19" s="107">
        <v>0</v>
      </c>
      <c r="AJ19" s="116">
        <v>16</v>
      </c>
      <c r="AK19" s="70">
        <v>0</v>
      </c>
      <c r="AL19" s="125">
        <v>0</v>
      </c>
      <c r="AM19" s="124">
        <v>0</v>
      </c>
      <c r="AN19" s="126"/>
      <c r="AO19" s="128">
        <v>0</v>
      </c>
      <c r="AP19" s="167">
        <v>0</v>
      </c>
      <c r="AQ19" s="156">
        <v>0</v>
      </c>
      <c r="AR19" s="116"/>
      <c r="AT19" s="9">
        <f t="shared" si="0"/>
        <v>0</v>
      </c>
      <c r="AU19" s="8">
        <f t="shared" si="1"/>
        <v>0</v>
      </c>
      <c r="AV19" s="8">
        <f t="shared" si="2"/>
        <v>0</v>
      </c>
      <c r="AW19" s="8">
        <f t="shared" si="3"/>
        <v>0</v>
      </c>
      <c r="AX19" s="10">
        <f t="shared" si="4"/>
        <v>0</v>
      </c>
      <c r="AY19" s="122">
        <f t="shared" si="5"/>
        <v>0</v>
      </c>
      <c r="AZ19" s="33">
        <f t="shared" si="6"/>
        <v>0</v>
      </c>
      <c r="BA19" s="10">
        <f t="shared" si="7"/>
        <v>0</v>
      </c>
    </row>
    <row r="20" spans="1:53" ht="12.75" hidden="1" customHeight="1">
      <c r="A20" s="8">
        <v>10</v>
      </c>
      <c r="B20" s="16" t="s">
        <v>56</v>
      </c>
      <c r="C20" s="8" t="s">
        <v>56</v>
      </c>
      <c r="D20" s="8" t="s">
        <v>56</v>
      </c>
      <c r="E20" s="8" t="s">
        <v>56</v>
      </c>
      <c r="F20" s="32" t="s">
        <v>56</v>
      </c>
      <c r="G20" s="8" t="s">
        <v>56</v>
      </c>
      <c r="H20" s="131" t="s">
        <v>56</v>
      </c>
      <c r="I20" s="112" t="s">
        <v>56</v>
      </c>
      <c r="J20" s="89">
        <v>0</v>
      </c>
      <c r="K20" s="68">
        <v>0</v>
      </c>
      <c r="L20" s="93">
        <v>0</v>
      </c>
      <c r="M20" s="68">
        <v>0</v>
      </c>
      <c r="N20" s="93">
        <v>0</v>
      </c>
      <c r="O20" s="68">
        <v>0</v>
      </c>
      <c r="P20" s="93">
        <v>0</v>
      </c>
      <c r="Q20" s="68">
        <v>0</v>
      </c>
      <c r="R20" s="93">
        <v>0</v>
      </c>
      <c r="S20" s="68">
        <v>0</v>
      </c>
      <c r="T20" s="93">
        <v>0</v>
      </c>
      <c r="U20" s="70">
        <v>0</v>
      </c>
      <c r="V20" s="93">
        <v>0</v>
      </c>
      <c r="W20" s="94">
        <v>0</v>
      </c>
      <c r="X20" s="113" t="s">
        <v>56</v>
      </c>
      <c r="Y20" s="36"/>
      <c r="Z20" s="36">
        <v>0</v>
      </c>
      <c r="AA20" s="89" t="s">
        <v>134</v>
      </c>
      <c r="AB20" s="68">
        <v>0</v>
      </c>
      <c r="AC20" s="107">
        <v>0</v>
      </c>
      <c r="AD20" s="116">
        <v>16</v>
      </c>
      <c r="AE20" s="68">
        <v>0</v>
      </c>
      <c r="AF20" s="107">
        <v>0</v>
      </c>
      <c r="AG20" s="116">
        <v>16</v>
      </c>
      <c r="AH20" s="68">
        <v>0</v>
      </c>
      <c r="AI20" s="107">
        <v>0</v>
      </c>
      <c r="AJ20" s="116">
        <v>16</v>
      </c>
      <c r="AK20" s="70">
        <v>0</v>
      </c>
      <c r="AL20" s="125">
        <v>0</v>
      </c>
      <c r="AM20" s="124">
        <v>0</v>
      </c>
      <c r="AN20" s="127"/>
      <c r="AO20" s="128">
        <v>0</v>
      </c>
      <c r="AP20" s="167">
        <v>0</v>
      </c>
      <c r="AQ20" s="156">
        <v>0</v>
      </c>
      <c r="AR20" s="116"/>
      <c r="AT20" s="9">
        <f t="shared" si="0"/>
        <v>0</v>
      </c>
      <c r="AU20" s="8">
        <f t="shared" si="1"/>
        <v>0</v>
      </c>
      <c r="AV20" s="8">
        <f t="shared" si="2"/>
        <v>0</v>
      </c>
      <c r="AW20" s="8">
        <f t="shared" si="3"/>
        <v>0</v>
      </c>
      <c r="AX20" s="10">
        <f t="shared" si="4"/>
        <v>0</v>
      </c>
      <c r="AY20" s="122">
        <f t="shared" si="5"/>
        <v>0</v>
      </c>
      <c r="AZ20" s="33">
        <f t="shared" si="6"/>
        <v>0</v>
      </c>
      <c r="BA20" s="10">
        <f t="shared" si="7"/>
        <v>0</v>
      </c>
    </row>
    <row r="21" spans="1:53" ht="12.75" hidden="1" customHeight="1">
      <c r="A21" s="8">
        <v>11</v>
      </c>
      <c r="B21" s="16" t="s">
        <v>56</v>
      </c>
      <c r="C21" s="8" t="s">
        <v>56</v>
      </c>
      <c r="D21" s="8" t="s">
        <v>56</v>
      </c>
      <c r="E21" s="8" t="s">
        <v>56</v>
      </c>
      <c r="F21" s="32" t="s">
        <v>56</v>
      </c>
      <c r="G21" s="8" t="s">
        <v>56</v>
      </c>
      <c r="H21" s="131" t="s">
        <v>56</v>
      </c>
      <c r="I21" s="112" t="s">
        <v>56</v>
      </c>
      <c r="J21" s="89">
        <v>0</v>
      </c>
      <c r="K21" s="68">
        <v>0</v>
      </c>
      <c r="L21" s="93">
        <v>0</v>
      </c>
      <c r="M21" s="68">
        <v>0</v>
      </c>
      <c r="N21" s="93">
        <v>0</v>
      </c>
      <c r="O21" s="68">
        <v>0</v>
      </c>
      <c r="P21" s="93">
        <v>0</v>
      </c>
      <c r="Q21" s="68">
        <v>0</v>
      </c>
      <c r="R21" s="93">
        <v>0</v>
      </c>
      <c r="S21" s="68">
        <v>0</v>
      </c>
      <c r="T21" s="93">
        <v>0</v>
      </c>
      <c r="U21" s="70">
        <v>0</v>
      </c>
      <c r="V21" s="93">
        <v>0</v>
      </c>
      <c r="W21" s="94">
        <v>0</v>
      </c>
      <c r="X21" s="113" t="s">
        <v>56</v>
      </c>
      <c r="Y21" s="36"/>
      <c r="Z21" s="36">
        <v>0</v>
      </c>
      <c r="AA21" s="89" t="s">
        <v>134</v>
      </c>
      <c r="AB21" s="68">
        <v>0</v>
      </c>
      <c r="AC21" s="107">
        <v>0</v>
      </c>
      <c r="AD21" s="116">
        <v>16</v>
      </c>
      <c r="AE21" s="68">
        <v>0</v>
      </c>
      <c r="AF21" s="107">
        <v>0</v>
      </c>
      <c r="AG21" s="116">
        <v>16</v>
      </c>
      <c r="AH21" s="68">
        <v>0</v>
      </c>
      <c r="AI21" s="107">
        <v>0</v>
      </c>
      <c r="AJ21" s="116">
        <v>16</v>
      </c>
      <c r="AK21" s="70">
        <v>0</v>
      </c>
      <c r="AL21" s="125">
        <v>0</v>
      </c>
      <c r="AM21" s="124">
        <v>0</v>
      </c>
      <c r="AN21" s="127"/>
      <c r="AO21" s="128">
        <v>0</v>
      </c>
      <c r="AP21" s="167">
        <v>0</v>
      </c>
      <c r="AQ21" s="156">
        <v>0</v>
      </c>
      <c r="AR21" s="116"/>
      <c r="AT21" s="9">
        <f t="shared" si="0"/>
        <v>0</v>
      </c>
      <c r="AU21" s="8">
        <f t="shared" si="1"/>
        <v>0</v>
      </c>
      <c r="AV21" s="8">
        <f t="shared" si="2"/>
        <v>0</v>
      </c>
      <c r="AW21" s="8">
        <f t="shared" si="3"/>
        <v>0</v>
      </c>
      <c r="AX21" s="10">
        <f t="shared" si="4"/>
        <v>0</v>
      </c>
      <c r="AY21" s="122">
        <f t="shared" si="5"/>
        <v>0</v>
      </c>
      <c r="AZ21" s="33">
        <f t="shared" si="6"/>
        <v>0</v>
      </c>
      <c r="BA21" s="10">
        <f t="shared" si="7"/>
        <v>0</v>
      </c>
    </row>
    <row r="22" spans="1:53" ht="12.75" hidden="1" customHeight="1">
      <c r="A22" s="8">
        <v>12</v>
      </c>
      <c r="B22" s="16" t="s">
        <v>56</v>
      </c>
      <c r="C22" s="8" t="s">
        <v>56</v>
      </c>
      <c r="D22" s="8" t="s">
        <v>56</v>
      </c>
      <c r="E22" s="8" t="s">
        <v>56</v>
      </c>
      <c r="F22" s="32" t="s">
        <v>56</v>
      </c>
      <c r="G22" s="8" t="s">
        <v>56</v>
      </c>
      <c r="H22" s="131" t="s">
        <v>56</v>
      </c>
      <c r="I22" s="112" t="s">
        <v>56</v>
      </c>
      <c r="J22" s="89">
        <v>0</v>
      </c>
      <c r="K22" s="68">
        <v>0</v>
      </c>
      <c r="L22" s="93">
        <v>0</v>
      </c>
      <c r="M22" s="68">
        <v>0</v>
      </c>
      <c r="N22" s="93">
        <v>0</v>
      </c>
      <c r="O22" s="68">
        <v>0</v>
      </c>
      <c r="P22" s="93">
        <v>0</v>
      </c>
      <c r="Q22" s="68">
        <v>0</v>
      </c>
      <c r="R22" s="93">
        <v>0</v>
      </c>
      <c r="S22" s="68">
        <v>0</v>
      </c>
      <c r="T22" s="93">
        <v>0</v>
      </c>
      <c r="U22" s="70">
        <v>0</v>
      </c>
      <c r="V22" s="93">
        <v>0</v>
      </c>
      <c r="W22" s="94">
        <v>0</v>
      </c>
      <c r="X22" s="113" t="s">
        <v>56</v>
      </c>
      <c r="Y22" s="36"/>
      <c r="Z22" s="36">
        <v>0</v>
      </c>
      <c r="AA22" s="89" t="s">
        <v>134</v>
      </c>
      <c r="AB22" s="68">
        <v>0</v>
      </c>
      <c r="AC22" s="107">
        <v>0</v>
      </c>
      <c r="AD22" s="116">
        <v>16</v>
      </c>
      <c r="AE22" s="68">
        <v>0</v>
      </c>
      <c r="AF22" s="107">
        <v>0</v>
      </c>
      <c r="AG22" s="116">
        <v>16</v>
      </c>
      <c r="AH22" s="68">
        <v>0</v>
      </c>
      <c r="AI22" s="107">
        <v>0</v>
      </c>
      <c r="AJ22" s="116">
        <v>16</v>
      </c>
      <c r="AK22" s="70">
        <v>0</v>
      </c>
      <c r="AL22" s="125">
        <v>0</v>
      </c>
      <c r="AM22" s="124">
        <v>0</v>
      </c>
      <c r="AN22" s="127"/>
      <c r="AO22" s="128">
        <v>0</v>
      </c>
      <c r="AP22" s="167">
        <v>0</v>
      </c>
      <c r="AQ22" s="156">
        <v>0</v>
      </c>
      <c r="AR22" s="116"/>
      <c r="AT22" s="9">
        <f t="shared" si="0"/>
        <v>0</v>
      </c>
      <c r="AU22" s="8">
        <f t="shared" si="1"/>
        <v>0</v>
      </c>
      <c r="AV22" s="8">
        <f t="shared" si="2"/>
        <v>0</v>
      </c>
      <c r="AW22" s="8">
        <f t="shared" si="3"/>
        <v>0</v>
      </c>
      <c r="AX22" s="10">
        <f t="shared" si="4"/>
        <v>0</v>
      </c>
      <c r="AY22" s="122">
        <f t="shared" si="5"/>
        <v>0</v>
      </c>
      <c r="AZ22" s="33">
        <f t="shared" si="6"/>
        <v>0</v>
      </c>
      <c r="BA22" s="10">
        <f t="shared" si="7"/>
        <v>0</v>
      </c>
    </row>
    <row r="23" spans="1:53" ht="12.75" hidden="1" customHeight="1">
      <c r="A23" s="8">
        <v>13</v>
      </c>
      <c r="B23" s="16" t="s">
        <v>56</v>
      </c>
      <c r="C23" s="8" t="s">
        <v>56</v>
      </c>
      <c r="D23" s="8" t="s">
        <v>56</v>
      </c>
      <c r="E23" s="8" t="s">
        <v>56</v>
      </c>
      <c r="F23" s="32" t="s">
        <v>56</v>
      </c>
      <c r="G23" s="8" t="s">
        <v>56</v>
      </c>
      <c r="H23" s="131" t="s">
        <v>56</v>
      </c>
      <c r="I23" s="112" t="s">
        <v>56</v>
      </c>
      <c r="J23" s="89">
        <v>0</v>
      </c>
      <c r="K23" s="68">
        <v>0</v>
      </c>
      <c r="L23" s="93">
        <v>0</v>
      </c>
      <c r="M23" s="68">
        <v>0</v>
      </c>
      <c r="N23" s="93">
        <v>0</v>
      </c>
      <c r="O23" s="68">
        <v>0</v>
      </c>
      <c r="P23" s="93">
        <v>0</v>
      </c>
      <c r="Q23" s="68">
        <v>0</v>
      </c>
      <c r="R23" s="93">
        <v>0</v>
      </c>
      <c r="S23" s="68">
        <v>0</v>
      </c>
      <c r="T23" s="93">
        <v>0</v>
      </c>
      <c r="U23" s="70">
        <v>0</v>
      </c>
      <c r="V23" s="93">
        <v>0</v>
      </c>
      <c r="W23" s="94">
        <v>0</v>
      </c>
      <c r="X23" s="113" t="s">
        <v>56</v>
      </c>
      <c r="Y23" s="36"/>
      <c r="Z23" s="36">
        <v>0</v>
      </c>
      <c r="AA23" s="89" t="s">
        <v>134</v>
      </c>
      <c r="AB23" s="68">
        <v>0</v>
      </c>
      <c r="AC23" s="107">
        <v>0</v>
      </c>
      <c r="AD23" s="116">
        <v>16</v>
      </c>
      <c r="AE23" s="68">
        <v>0</v>
      </c>
      <c r="AF23" s="107">
        <v>0</v>
      </c>
      <c r="AG23" s="116">
        <v>16</v>
      </c>
      <c r="AH23" s="68">
        <v>0</v>
      </c>
      <c r="AI23" s="107">
        <v>0</v>
      </c>
      <c r="AJ23" s="116">
        <v>16</v>
      </c>
      <c r="AK23" s="70">
        <v>0</v>
      </c>
      <c r="AL23" s="125">
        <v>0</v>
      </c>
      <c r="AM23" s="124">
        <v>0</v>
      </c>
      <c r="AN23" s="127"/>
      <c r="AO23" s="128">
        <v>0</v>
      </c>
      <c r="AP23" s="167">
        <v>0</v>
      </c>
      <c r="AQ23" s="156">
        <v>0</v>
      </c>
      <c r="AR23" s="116"/>
      <c r="AT23" s="9">
        <f t="shared" si="0"/>
        <v>0</v>
      </c>
      <c r="AU23" s="8">
        <f t="shared" si="1"/>
        <v>0</v>
      </c>
      <c r="AV23" s="8">
        <f t="shared" si="2"/>
        <v>0</v>
      </c>
      <c r="AW23" s="8">
        <f t="shared" si="3"/>
        <v>0</v>
      </c>
      <c r="AX23" s="10">
        <f t="shared" si="4"/>
        <v>0</v>
      </c>
      <c r="AY23" s="122">
        <f t="shared" si="5"/>
        <v>0</v>
      </c>
      <c r="AZ23" s="33">
        <f t="shared" si="6"/>
        <v>0</v>
      </c>
      <c r="BA23" s="10">
        <f t="shared" si="7"/>
        <v>0</v>
      </c>
    </row>
    <row r="24" spans="1:53" ht="12.75" hidden="1" customHeight="1">
      <c r="A24" s="8">
        <v>14</v>
      </c>
      <c r="B24" s="16" t="s">
        <v>56</v>
      </c>
      <c r="C24" s="8" t="s">
        <v>56</v>
      </c>
      <c r="D24" s="8" t="s">
        <v>56</v>
      </c>
      <c r="E24" s="8" t="s">
        <v>56</v>
      </c>
      <c r="F24" s="32" t="s">
        <v>56</v>
      </c>
      <c r="G24" s="8" t="s">
        <v>56</v>
      </c>
      <c r="H24" s="131" t="s">
        <v>56</v>
      </c>
      <c r="I24" s="112" t="s">
        <v>56</v>
      </c>
      <c r="J24" s="89">
        <v>0</v>
      </c>
      <c r="K24" s="68">
        <v>0</v>
      </c>
      <c r="L24" s="93">
        <v>0</v>
      </c>
      <c r="M24" s="68">
        <v>0</v>
      </c>
      <c r="N24" s="93">
        <v>0</v>
      </c>
      <c r="O24" s="68">
        <v>0</v>
      </c>
      <c r="P24" s="93">
        <v>0</v>
      </c>
      <c r="Q24" s="68">
        <v>0</v>
      </c>
      <c r="R24" s="93">
        <v>0</v>
      </c>
      <c r="S24" s="68">
        <v>0</v>
      </c>
      <c r="T24" s="93">
        <v>0</v>
      </c>
      <c r="U24" s="70">
        <v>0</v>
      </c>
      <c r="V24" s="93">
        <v>0</v>
      </c>
      <c r="W24" s="94">
        <v>0</v>
      </c>
      <c r="X24" s="113" t="s">
        <v>56</v>
      </c>
      <c r="Y24" s="36"/>
      <c r="Z24" s="36">
        <v>0</v>
      </c>
      <c r="AA24" s="89" t="s">
        <v>134</v>
      </c>
      <c r="AB24" s="68">
        <v>0</v>
      </c>
      <c r="AC24" s="107">
        <v>0</v>
      </c>
      <c r="AD24" s="116">
        <v>16</v>
      </c>
      <c r="AE24" s="68">
        <v>0</v>
      </c>
      <c r="AF24" s="107">
        <v>0</v>
      </c>
      <c r="AG24" s="116">
        <v>16</v>
      </c>
      <c r="AH24" s="68">
        <v>0</v>
      </c>
      <c r="AI24" s="107">
        <v>0</v>
      </c>
      <c r="AJ24" s="116">
        <v>16</v>
      </c>
      <c r="AK24" s="70">
        <v>0</v>
      </c>
      <c r="AL24" s="125">
        <v>0</v>
      </c>
      <c r="AM24" s="124">
        <v>0</v>
      </c>
      <c r="AN24" s="127"/>
      <c r="AO24" s="128">
        <v>0</v>
      </c>
      <c r="AP24" s="167">
        <v>0</v>
      </c>
      <c r="AQ24" s="156">
        <v>0</v>
      </c>
      <c r="AR24" s="116"/>
      <c r="AT24" s="9">
        <f t="shared" si="0"/>
        <v>0</v>
      </c>
      <c r="AU24" s="8">
        <f t="shared" si="1"/>
        <v>0</v>
      </c>
      <c r="AV24" s="8">
        <f t="shared" si="2"/>
        <v>0</v>
      </c>
      <c r="AW24" s="8">
        <f t="shared" si="3"/>
        <v>0</v>
      </c>
      <c r="AX24" s="10">
        <f t="shared" si="4"/>
        <v>0</v>
      </c>
      <c r="AY24" s="122">
        <f t="shared" si="5"/>
        <v>0</v>
      </c>
      <c r="AZ24" s="33">
        <f t="shared" si="6"/>
        <v>0</v>
      </c>
      <c r="BA24" s="10">
        <f t="shared" si="7"/>
        <v>0</v>
      </c>
    </row>
    <row r="25" spans="1:53" ht="12.75" hidden="1" customHeight="1">
      <c r="A25" s="8">
        <v>15</v>
      </c>
      <c r="B25" s="16" t="s">
        <v>56</v>
      </c>
      <c r="C25" s="8" t="s">
        <v>56</v>
      </c>
      <c r="D25" s="8" t="s">
        <v>56</v>
      </c>
      <c r="E25" s="8" t="s">
        <v>56</v>
      </c>
      <c r="F25" s="32" t="s">
        <v>56</v>
      </c>
      <c r="G25" s="8" t="s">
        <v>56</v>
      </c>
      <c r="H25" s="131" t="s">
        <v>56</v>
      </c>
      <c r="I25" s="112" t="s">
        <v>56</v>
      </c>
      <c r="J25" s="89">
        <v>0</v>
      </c>
      <c r="K25" s="68">
        <v>0</v>
      </c>
      <c r="L25" s="93">
        <v>0</v>
      </c>
      <c r="M25" s="68">
        <v>0</v>
      </c>
      <c r="N25" s="93">
        <v>0</v>
      </c>
      <c r="O25" s="68">
        <v>0</v>
      </c>
      <c r="P25" s="93">
        <v>0</v>
      </c>
      <c r="Q25" s="68">
        <v>0</v>
      </c>
      <c r="R25" s="93">
        <v>0</v>
      </c>
      <c r="S25" s="68">
        <v>0</v>
      </c>
      <c r="T25" s="93">
        <v>0</v>
      </c>
      <c r="U25" s="70">
        <v>0</v>
      </c>
      <c r="V25" s="93">
        <v>0</v>
      </c>
      <c r="W25" s="94">
        <v>0</v>
      </c>
      <c r="X25" s="113" t="s">
        <v>56</v>
      </c>
      <c r="Y25" s="36"/>
      <c r="Z25" s="36">
        <v>0</v>
      </c>
      <c r="AA25" s="89" t="s">
        <v>134</v>
      </c>
      <c r="AB25" s="68">
        <v>0</v>
      </c>
      <c r="AC25" s="107">
        <v>0</v>
      </c>
      <c r="AD25" s="116">
        <v>16</v>
      </c>
      <c r="AE25" s="68">
        <v>0</v>
      </c>
      <c r="AF25" s="107">
        <v>0</v>
      </c>
      <c r="AG25" s="116">
        <v>16</v>
      </c>
      <c r="AH25" s="68">
        <v>0</v>
      </c>
      <c r="AI25" s="107">
        <v>0</v>
      </c>
      <c r="AJ25" s="116">
        <v>16</v>
      </c>
      <c r="AK25" s="70">
        <v>0</v>
      </c>
      <c r="AL25" s="125">
        <v>0</v>
      </c>
      <c r="AM25" s="124">
        <v>0</v>
      </c>
      <c r="AN25" s="127"/>
      <c r="AO25" s="128">
        <v>0</v>
      </c>
      <c r="AP25" s="167">
        <v>0</v>
      </c>
      <c r="AQ25" s="156">
        <v>0</v>
      </c>
      <c r="AR25" s="116"/>
      <c r="AT25" s="9">
        <f t="shared" si="0"/>
        <v>0</v>
      </c>
      <c r="AU25" s="8">
        <f t="shared" si="1"/>
        <v>0</v>
      </c>
      <c r="AV25" s="8">
        <f t="shared" si="2"/>
        <v>0</v>
      </c>
      <c r="AW25" s="8">
        <f t="shared" si="3"/>
        <v>0</v>
      </c>
      <c r="AX25" s="10">
        <f t="shared" si="4"/>
        <v>0</v>
      </c>
      <c r="AY25" s="122">
        <f t="shared" si="5"/>
        <v>0</v>
      </c>
      <c r="AZ25" s="33">
        <f t="shared" si="6"/>
        <v>0</v>
      </c>
      <c r="BA25" s="10">
        <f t="shared" si="7"/>
        <v>0</v>
      </c>
    </row>
    <row r="26" spans="1:53" ht="12.75" hidden="1" customHeight="1">
      <c r="A26" s="8">
        <v>16</v>
      </c>
      <c r="B26" s="16" t="s">
        <v>56</v>
      </c>
      <c r="C26" s="8" t="s">
        <v>56</v>
      </c>
      <c r="D26" s="8" t="s">
        <v>56</v>
      </c>
      <c r="E26" s="8" t="s">
        <v>56</v>
      </c>
      <c r="F26" s="32" t="s">
        <v>56</v>
      </c>
      <c r="G26" s="8" t="s">
        <v>56</v>
      </c>
      <c r="H26" s="131" t="s">
        <v>56</v>
      </c>
      <c r="I26" s="112" t="s">
        <v>56</v>
      </c>
      <c r="J26" s="89">
        <v>0</v>
      </c>
      <c r="K26" s="68">
        <v>0</v>
      </c>
      <c r="L26" s="93">
        <v>0</v>
      </c>
      <c r="M26" s="68">
        <v>0</v>
      </c>
      <c r="N26" s="93">
        <v>0</v>
      </c>
      <c r="O26" s="68">
        <v>0</v>
      </c>
      <c r="P26" s="93">
        <v>0</v>
      </c>
      <c r="Q26" s="68">
        <v>0</v>
      </c>
      <c r="R26" s="93">
        <v>0</v>
      </c>
      <c r="S26" s="68">
        <v>0</v>
      </c>
      <c r="T26" s="93">
        <v>0</v>
      </c>
      <c r="U26" s="70">
        <v>0</v>
      </c>
      <c r="V26" s="93">
        <v>0</v>
      </c>
      <c r="W26" s="94">
        <v>0</v>
      </c>
      <c r="X26" s="113" t="s">
        <v>56</v>
      </c>
      <c r="Y26" s="36"/>
      <c r="Z26" s="36">
        <v>0</v>
      </c>
      <c r="AA26" s="89" t="s">
        <v>134</v>
      </c>
      <c r="AB26" s="68">
        <v>0</v>
      </c>
      <c r="AC26" s="107">
        <v>0</v>
      </c>
      <c r="AD26" s="116">
        <v>16</v>
      </c>
      <c r="AE26" s="68">
        <v>0</v>
      </c>
      <c r="AF26" s="107">
        <v>0</v>
      </c>
      <c r="AG26" s="116">
        <v>16</v>
      </c>
      <c r="AH26" s="68">
        <v>0</v>
      </c>
      <c r="AI26" s="107">
        <v>0</v>
      </c>
      <c r="AJ26" s="116">
        <v>16</v>
      </c>
      <c r="AK26" s="70">
        <v>0</v>
      </c>
      <c r="AL26" s="125">
        <v>0</v>
      </c>
      <c r="AM26" s="124">
        <v>0</v>
      </c>
      <c r="AN26" s="127"/>
      <c r="AO26" s="128">
        <v>0</v>
      </c>
      <c r="AP26" s="167">
        <v>0</v>
      </c>
      <c r="AQ26" s="156">
        <v>0</v>
      </c>
      <c r="AR26" s="116"/>
      <c r="AT26" s="9">
        <f t="shared" si="0"/>
        <v>0</v>
      </c>
      <c r="AU26" s="8">
        <f t="shared" si="1"/>
        <v>0</v>
      </c>
      <c r="AV26" s="8">
        <f t="shared" si="2"/>
        <v>0</v>
      </c>
      <c r="AW26" s="8">
        <f t="shared" si="3"/>
        <v>0</v>
      </c>
      <c r="AX26" s="10">
        <f t="shared" si="4"/>
        <v>0</v>
      </c>
      <c r="AY26" s="122">
        <f t="shared" si="5"/>
        <v>0</v>
      </c>
      <c r="AZ26" s="33">
        <f t="shared" si="6"/>
        <v>0</v>
      </c>
      <c r="BA26" s="10">
        <f t="shared" si="7"/>
        <v>0</v>
      </c>
    </row>
    <row r="27" spans="1:53" ht="12.75" hidden="1" customHeight="1">
      <c r="A27" s="8">
        <v>17</v>
      </c>
      <c r="B27" s="16" t="s">
        <v>56</v>
      </c>
      <c r="C27" s="8" t="s">
        <v>56</v>
      </c>
      <c r="D27" s="8" t="s">
        <v>56</v>
      </c>
      <c r="E27" s="8" t="s">
        <v>56</v>
      </c>
      <c r="F27" s="32" t="s">
        <v>56</v>
      </c>
      <c r="G27" s="8" t="s">
        <v>56</v>
      </c>
      <c r="H27" s="131" t="s">
        <v>56</v>
      </c>
      <c r="I27" s="112" t="s">
        <v>56</v>
      </c>
      <c r="J27" s="89">
        <v>0</v>
      </c>
      <c r="K27" s="68">
        <v>0</v>
      </c>
      <c r="L27" s="93">
        <v>0</v>
      </c>
      <c r="M27" s="68">
        <v>0</v>
      </c>
      <c r="N27" s="93">
        <v>0</v>
      </c>
      <c r="O27" s="68">
        <v>0</v>
      </c>
      <c r="P27" s="93">
        <v>0</v>
      </c>
      <c r="Q27" s="68">
        <v>0</v>
      </c>
      <c r="R27" s="93">
        <v>0</v>
      </c>
      <c r="S27" s="68">
        <v>0</v>
      </c>
      <c r="T27" s="93">
        <v>0</v>
      </c>
      <c r="U27" s="70">
        <v>0</v>
      </c>
      <c r="V27" s="93">
        <v>0</v>
      </c>
      <c r="W27" s="94">
        <v>0</v>
      </c>
      <c r="X27" s="113" t="s">
        <v>56</v>
      </c>
      <c r="Y27" s="36"/>
      <c r="Z27" s="36">
        <v>0</v>
      </c>
      <c r="AA27" s="89" t="s">
        <v>135</v>
      </c>
      <c r="AB27" s="68">
        <v>0</v>
      </c>
      <c r="AC27" s="107">
        <v>0</v>
      </c>
      <c r="AD27" s="116">
        <v>24</v>
      </c>
      <c r="AE27" s="68">
        <v>0</v>
      </c>
      <c r="AF27" s="107">
        <v>0</v>
      </c>
      <c r="AG27" s="116">
        <v>24</v>
      </c>
      <c r="AH27" s="68">
        <v>0</v>
      </c>
      <c r="AI27" s="107">
        <v>0</v>
      </c>
      <c r="AJ27" s="116">
        <v>24</v>
      </c>
      <c r="AK27" s="70">
        <v>0</v>
      </c>
      <c r="AL27" s="125">
        <v>0</v>
      </c>
      <c r="AM27" s="124">
        <v>0</v>
      </c>
      <c r="AN27" s="127"/>
      <c r="AO27" s="128">
        <v>0</v>
      </c>
      <c r="AP27" s="167">
        <v>0</v>
      </c>
      <c r="AQ27" s="156">
        <v>0</v>
      </c>
      <c r="AR27" s="116"/>
      <c r="AT27" s="9">
        <f t="shared" si="0"/>
        <v>0</v>
      </c>
      <c r="AU27" s="8">
        <f t="shared" si="1"/>
        <v>0</v>
      </c>
      <c r="AV27" s="8">
        <f t="shared" si="2"/>
        <v>0</v>
      </c>
      <c r="AW27" s="8">
        <f t="shared" si="3"/>
        <v>0</v>
      </c>
      <c r="AX27" s="10">
        <f t="shared" si="4"/>
        <v>0</v>
      </c>
      <c r="AY27" s="122">
        <f t="shared" si="5"/>
        <v>0</v>
      </c>
      <c r="AZ27" s="33">
        <f t="shared" si="6"/>
        <v>0</v>
      </c>
      <c r="BA27" s="10">
        <f t="shared" si="7"/>
        <v>0</v>
      </c>
    </row>
    <row r="28" spans="1:53" ht="12.75" hidden="1" customHeight="1">
      <c r="A28" s="8">
        <v>18</v>
      </c>
      <c r="B28" s="16" t="s">
        <v>56</v>
      </c>
      <c r="C28" s="8" t="s">
        <v>56</v>
      </c>
      <c r="D28" s="8" t="s">
        <v>56</v>
      </c>
      <c r="E28" s="8" t="s">
        <v>56</v>
      </c>
      <c r="F28" s="32" t="s">
        <v>56</v>
      </c>
      <c r="G28" s="8" t="s">
        <v>56</v>
      </c>
      <c r="H28" s="131" t="s">
        <v>56</v>
      </c>
      <c r="I28" s="112" t="s">
        <v>56</v>
      </c>
      <c r="J28" s="89">
        <v>0</v>
      </c>
      <c r="K28" s="68">
        <v>0</v>
      </c>
      <c r="L28" s="93">
        <v>0</v>
      </c>
      <c r="M28" s="68">
        <v>0</v>
      </c>
      <c r="N28" s="93">
        <v>0</v>
      </c>
      <c r="O28" s="68">
        <v>0</v>
      </c>
      <c r="P28" s="93">
        <v>0</v>
      </c>
      <c r="Q28" s="68">
        <v>0</v>
      </c>
      <c r="R28" s="93">
        <v>0</v>
      </c>
      <c r="S28" s="68">
        <v>0</v>
      </c>
      <c r="T28" s="93">
        <v>0</v>
      </c>
      <c r="U28" s="70">
        <v>0</v>
      </c>
      <c r="V28" s="93">
        <v>0</v>
      </c>
      <c r="W28" s="94">
        <v>0</v>
      </c>
      <c r="X28" s="113" t="s">
        <v>56</v>
      </c>
      <c r="Y28" s="36"/>
      <c r="Z28" s="36">
        <v>0</v>
      </c>
      <c r="AA28" s="89" t="s">
        <v>135</v>
      </c>
      <c r="AB28" s="68">
        <v>0</v>
      </c>
      <c r="AC28" s="107">
        <v>0</v>
      </c>
      <c r="AD28" s="116">
        <v>24</v>
      </c>
      <c r="AE28" s="68">
        <v>0</v>
      </c>
      <c r="AF28" s="107">
        <v>0</v>
      </c>
      <c r="AG28" s="116">
        <v>24</v>
      </c>
      <c r="AH28" s="68">
        <v>0</v>
      </c>
      <c r="AI28" s="107">
        <v>0</v>
      </c>
      <c r="AJ28" s="116">
        <v>24</v>
      </c>
      <c r="AK28" s="70">
        <v>0</v>
      </c>
      <c r="AL28" s="125">
        <v>0</v>
      </c>
      <c r="AM28" s="124">
        <v>0</v>
      </c>
      <c r="AN28" s="127"/>
      <c r="AO28" s="128">
        <v>0</v>
      </c>
      <c r="AP28" s="167">
        <v>0</v>
      </c>
      <c r="AQ28" s="156">
        <v>0</v>
      </c>
      <c r="AR28" s="116"/>
      <c r="AT28" s="9">
        <f t="shared" si="0"/>
        <v>0</v>
      </c>
      <c r="AU28" s="8">
        <f t="shared" si="1"/>
        <v>0</v>
      </c>
      <c r="AV28" s="8">
        <f t="shared" si="2"/>
        <v>0</v>
      </c>
      <c r="AW28" s="8">
        <f t="shared" si="3"/>
        <v>0</v>
      </c>
      <c r="AX28" s="10">
        <f t="shared" si="4"/>
        <v>0</v>
      </c>
      <c r="AY28" s="122">
        <f t="shared" si="5"/>
        <v>0</v>
      </c>
      <c r="AZ28" s="33">
        <f t="shared" si="6"/>
        <v>0</v>
      </c>
      <c r="BA28" s="10">
        <f t="shared" si="7"/>
        <v>0</v>
      </c>
    </row>
    <row r="29" spans="1:53" ht="12.75" hidden="1" customHeight="1">
      <c r="A29" s="8">
        <v>19</v>
      </c>
      <c r="B29" s="16" t="s">
        <v>56</v>
      </c>
      <c r="C29" s="8" t="s">
        <v>56</v>
      </c>
      <c r="D29" s="8" t="s">
        <v>56</v>
      </c>
      <c r="E29" s="8" t="s">
        <v>56</v>
      </c>
      <c r="F29" s="32" t="s">
        <v>56</v>
      </c>
      <c r="G29" s="8" t="s">
        <v>56</v>
      </c>
      <c r="H29" s="131" t="s">
        <v>56</v>
      </c>
      <c r="I29" s="112" t="s">
        <v>56</v>
      </c>
      <c r="J29" s="89">
        <v>0</v>
      </c>
      <c r="K29" s="68">
        <v>0</v>
      </c>
      <c r="L29" s="93">
        <v>0</v>
      </c>
      <c r="M29" s="68">
        <v>0</v>
      </c>
      <c r="N29" s="93">
        <v>0</v>
      </c>
      <c r="O29" s="68">
        <v>0</v>
      </c>
      <c r="P29" s="93">
        <v>0</v>
      </c>
      <c r="Q29" s="68">
        <v>0</v>
      </c>
      <c r="R29" s="93">
        <v>0</v>
      </c>
      <c r="S29" s="68">
        <v>0</v>
      </c>
      <c r="T29" s="93">
        <v>0</v>
      </c>
      <c r="U29" s="70">
        <v>0</v>
      </c>
      <c r="V29" s="93">
        <v>0</v>
      </c>
      <c r="W29" s="94">
        <v>0</v>
      </c>
      <c r="X29" s="113" t="s">
        <v>56</v>
      </c>
      <c r="Y29" s="36"/>
      <c r="Z29" s="36">
        <v>0</v>
      </c>
      <c r="AA29" s="89" t="s">
        <v>135</v>
      </c>
      <c r="AB29" s="68">
        <v>0</v>
      </c>
      <c r="AC29" s="107">
        <v>0</v>
      </c>
      <c r="AD29" s="116">
        <v>24</v>
      </c>
      <c r="AE29" s="68">
        <v>0</v>
      </c>
      <c r="AF29" s="107">
        <v>0</v>
      </c>
      <c r="AG29" s="116">
        <v>24</v>
      </c>
      <c r="AH29" s="68">
        <v>0</v>
      </c>
      <c r="AI29" s="107">
        <v>0</v>
      </c>
      <c r="AJ29" s="116">
        <v>24</v>
      </c>
      <c r="AK29" s="70">
        <v>0</v>
      </c>
      <c r="AL29" s="125">
        <v>0</v>
      </c>
      <c r="AM29" s="124">
        <v>0</v>
      </c>
      <c r="AN29" s="127"/>
      <c r="AO29" s="128">
        <v>0</v>
      </c>
      <c r="AP29" s="167">
        <v>0</v>
      </c>
      <c r="AQ29" s="156">
        <v>0</v>
      </c>
      <c r="AR29" s="116"/>
      <c r="AT29" s="9">
        <f t="shared" si="0"/>
        <v>0</v>
      </c>
      <c r="AU29" s="8">
        <f t="shared" si="1"/>
        <v>0</v>
      </c>
      <c r="AV29" s="8">
        <f t="shared" si="2"/>
        <v>0</v>
      </c>
      <c r="AW29" s="8">
        <f t="shared" si="3"/>
        <v>0</v>
      </c>
      <c r="AX29" s="10">
        <f t="shared" si="4"/>
        <v>0</v>
      </c>
      <c r="AY29" s="122">
        <f t="shared" si="5"/>
        <v>0</v>
      </c>
      <c r="AZ29" s="33">
        <f t="shared" si="6"/>
        <v>0</v>
      </c>
      <c r="BA29" s="10">
        <f t="shared" si="7"/>
        <v>0</v>
      </c>
    </row>
    <row r="30" spans="1:53" ht="12.75" hidden="1" customHeight="1">
      <c r="A30" s="8">
        <v>20</v>
      </c>
      <c r="B30" s="16" t="s">
        <v>56</v>
      </c>
      <c r="C30" s="8" t="s">
        <v>56</v>
      </c>
      <c r="D30" s="8" t="s">
        <v>56</v>
      </c>
      <c r="E30" s="8" t="s">
        <v>56</v>
      </c>
      <c r="F30" s="32" t="s">
        <v>56</v>
      </c>
      <c r="G30" s="8" t="s">
        <v>56</v>
      </c>
      <c r="H30" s="131" t="s">
        <v>56</v>
      </c>
      <c r="I30" s="112" t="s">
        <v>56</v>
      </c>
      <c r="J30" s="89">
        <v>0</v>
      </c>
      <c r="K30" s="68">
        <v>0</v>
      </c>
      <c r="L30" s="93">
        <v>0</v>
      </c>
      <c r="M30" s="68">
        <v>0</v>
      </c>
      <c r="N30" s="93">
        <v>0</v>
      </c>
      <c r="O30" s="68">
        <v>0</v>
      </c>
      <c r="P30" s="93">
        <v>0</v>
      </c>
      <c r="Q30" s="68">
        <v>0</v>
      </c>
      <c r="R30" s="93">
        <v>0</v>
      </c>
      <c r="S30" s="68">
        <v>0</v>
      </c>
      <c r="T30" s="93">
        <v>0</v>
      </c>
      <c r="U30" s="70">
        <v>0</v>
      </c>
      <c r="V30" s="93">
        <v>0</v>
      </c>
      <c r="W30" s="94">
        <v>0</v>
      </c>
      <c r="X30" s="113" t="s">
        <v>56</v>
      </c>
      <c r="Y30" s="36"/>
      <c r="Z30" s="36">
        <v>0</v>
      </c>
      <c r="AA30" s="89" t="s">
        <v>135</v>
      </c>
      <c r="AB30" s="68">
        <v>0</v>
      </c>
      <c r="AC30" s="107">
        <v>0</v>
      </c>
      <c r="AD30" s="116">
        <v>24</v>
      </c>
      <c r="AE30" s="68">
        <v>0</v>
      </c>
      <c r="AF30" s="107">
        <v>0</v>
      </c>
      <c r="AG30" s="116">
        <v>24</v>
      </c>
      <c r="AH30" s="68">
        <v>0</v>
      </c>
      <c r="AI30" s="107">
        <v>0</v>
      </c>
      <c r="AJ30" s="116">
        <v>24</v>
      </c>
      <c r="AK30" s="70">
        <v>0</v>
      </c>
      <c r="AL30" s="125">
        <v>0</v>
      </c>
      <c r="AM30" s="124">
        <v>0</v>
      </c>
      <c r="AN30" s="127"/>
      <c r="AO30" s="128">
        <v>0</v>
      </c>
      <c r="AP30" s="167">
        <v>0</v>
      </c>
      <c r="AQ30" s="156">
        <v>0</v>
      </c>
      <c r="AR30" s="116"/>
      <c r="AT30" s="9">
        <f t="shared" si="0"/>
        <v>0</v>
      </c>
      <c r="AU30" s="8">
        <f t="shared" si="1"/>
        <v>0</v>
      </c>
      <c r="AV30" s="8">
        <f t="shared" si="2"/>
        <v>0</v>
      </c>
      <c r="AW30" s="8">
        <f t="shared" si="3"/>
        <v>0</v>
      </c>
      <c r="AX30" s="10">
        <f t="shared" si="4"/>
        <v>0</v>
      </c>
      <c r="AY30" s="122">
        <f t="shared" si="5"/>
        <v>0</v>
      </c>
      <c r="AZ30" s="33">
        <f t="shared" si="6"/>
        <v>0</v>
      </c>
      <c r="BA30" s="10">
        <f t="shared" si="7"/>
        <v>0</v>
      </c>
    </row>
    <row r="31" spans="1:53" ht="12.75" hidden="1" customHeight="1">
      <c r="A31" s="8">
        <v>21</v>
      </c>
      <c r="B31" s="16" t="s">
        <v>56</v>
      </c>
      <c r="C31" s="8" t="s">
        <v>56</v>
      </c>
      <c r="D31" s="8" t="s">
        <v>56</v>
      </c>
      <c r="E31" s="8" t="s">
        <v>56</v>
      </c>
      <c r="F31" s="32" t="s">
        <v>56</v>
      </c>
      <c r="G31" s="8" t="s">
        <v>56</v>
      </c>
      <c r="H31" s="131" t="s">
        <v>56</v>
      </c>
      <c r="I31" s="112" t="s">
        <v>56</v>
      </c>
      <c r="J31" s="89">
        <v>0</v>
      </c>
      <c r="K31" s="68">
        <v>0</v>
      </c>
      <c r="L31" s="93">
        <v>0</v>
      </c>
      <c r="M31" s="68">
        <v>0</v>
      </c>
      <c r="N31" s="93">
        <v>0</v>
      </c>
      <c r="O31" s="68">
        <v>0</v>
      </c>
      <c r="P31" s="93">
        <v>0</v>
      </c>
      <c r="Q31" s="68">
        <v>0</v>
      </c>
      <c r="R31" s="93">
        <v>0</v>
      </c>
      <c r="S31" s="68">
        <v>0</v>
      </c>
      <c r="T31" s="93">
        <v>0</v>
      </c>
      <c r="U31" s="70">
        <v>0</v>
      </c>
      <c r="V31" s="93">
        <v>0</v>
      </c>
      <c r="W31" s="94">
        <v>0</v>
      </c>
      <c r="X31" s="113" t="s">
        <v>56</v>
      </c>
      <c r="Y31" s="36"/>
      <c r="Z31" s="36">
        <v>0</v>
      </c>
      <c r="AA31" s="89" t="s">
        <v>135</v>
      </c>
      <c r="AB31" s="68">
        <v>0</v>
      </c>
      <c r="AC31" s="107">
        <v>0</v>
      </c>
      <c r="AD31" s="116">
        <v>24</v>
      </c>
      <c r="AE31" s="68">
        <v>0</v>
      </c>
      <c r="AF31" s="107">
        <v>0</v>
      </c>
      <c r="AG31" s="116">
        <v>24</v>
      </c>
      <c r="AH31" s="68">
        <v>0</v>
      </c>
      <c r="AI31" s="107">
        <v>0</v>
      </c>
      <c r="AJ31" s="116">
        <v>24</v>
      </c>
      <c r="AK31" s="70">
        <v>0</v>
      </c>
      <c r="AL31" s="125">
        <v>0</v>
      </c>
      <c r="AM31" s="124">
        <v>0</v>
      </c>
      <c r="AN31" s="127"/>
      <c r="AO31" s="128">
        <v>0</v>
      </c>
      <c r="AP31" s="167">
        <v>0</v>
      </c>
      <c r="AQ31" s="156">
        <v>0</v>
      </c>
      <c r="AR31" s="116"/>
      <c r="AT31" s="9">
        <f t="shared" si="0"/>
        <v>0</v>
      </c>
      <c r="AU31" s="8">
        <f t="shared" si="1"/>
        <v>0</v>
      </c>
      <c r="AV31" s="8">
        <f t="shared" si="2"/>
        <v>0</v>
      </c>
      <c r="AW31" s="8">
        <f t="shared" si="3"/>
        <v>0</v>
      </c>
      <c r="AX31" s="10">
        <f t="shared" si="4"/>
        <v>0</v>
      </c>
      <c r="AY31" s="122">
        <f t="shared" si="5"/>
        <v>0</v>
      </c>
      <c r="AZ31" s="33">
        <f t="shared" si="6"/>
        <v>0</v>
      </c>
      <c r="BA31" s="10">
        <f t="shared" si="7"/>
        <v>0</v>
      </c>
    </row>
    <row r="32" spans="1:53" ht="12.75" hidden="1" customHeight="1">
      <c r="A32" s="8">
        <v>22</v>
      </c>
      <c r="B32" s="16" t="s">
        <v>56</v>
      </c>
      <c r="C32" s="8" t="s">
        <v>56</v>
      </c>
      <c r="D32" s="8" t="s">
        <v>56</v>
      </c>
      <c r="E32" s="8" t="s">
        <v>56</v>
      </c>
      <c r="F32" s="32" t="s">
        <v>56</v>
      </c>
      <c r="G32" s="8" t="s">
        <v>56</v>
      </c>
      <c r="H32" s="131" t="s">
        <v>56</v>
      </c>
      <c r="I32" s="112" t="s">
        <v>56</v>
      </c>
      <c r="J32" s="89">
        <v>0</v>
      </c>
      <c r="K32" s="68">
        <v>0</v>
      </c>
      <c r="L32" s="93">
        <v>0</v>
      </c>
      <c r="M32" s="68">
        <v>0</v>
      </c>
      <c r="N32" s="93">
        <v>0</v>
      </c>
      <c r="O32" s="68">
        <v>0</v>
      </c>
      <c r="P32" s="93">
        <v>0</v>
      </c>
      <c r="Q32" s="68">
        <v>0</v>
      </c>
      <c r="R32" s="93">
        <v>0</v>
      </c>
      <c r="S32" s="68">
        <v>0</v>
      </c>
      <c r="T32" s="93">
        <v>0</v>
      </c>
      <c r="U32" s="70">
        <v>0</v>
      </c>
      <c r="V32" s="93">
        <v>0</v>
      </c>
      <c r="W32" s="94">
        <v>0</v>
      </c>
      <c r="X32" s="113" t="s">
        <v>56</v>
      </c>
      <c r="Y32" s="36"/>
      <c r="Z32" s="36">
        <v>0</v>
      </c>
      <c r="AA32" s="89" t="s">
        <v>135</v>
      </c>
      <c r="AB32" s="68">
        <v>0</v>
      </c>
      <c r="AC32" s="107">
        <v>0</v>
      </c>
      <c r="AD32" s="116">
        <v>24</v>
      </c>
      <c r="AE32" s="68">
        <v>0</v>
      </c>
      <c r="AF32" s="107">
        <v>0</v>
      </c>
      <c r="AG32" s="116">
        <v>24</v>
      </c>
      <c r="AH32" s="68">
        <v>0</v>
      </c>
      <c r="AI32" s="107">
        <v>0</v>
      </c>
      <c r="AJ32" s="116">
        <v>24</v>
      </c>
      <c r="AK32" s="70">
        <v>0</v>
      </c>
      <c r="AL32" s="125">
        <v>0</v>
      </c>
      <c r="AM32" s="124">
        <v>0</v>
      </c>
      <c r="AN32" s="127"/>
      <c r="AO32" s="128">
        <v>0</v>
      </c>
      <c r="AP32" s="167">
        <v>0</v>
      </c>
      <c r="AQ32" s="156">
        <v>0</v>
      </c>
      <c r="AR32" s="116"/>
      <c r="AT32" s="9">
        <f t="shared" si="0"/>
        <v>0</v>
      </c>
      <c r="AU32" s="8">
        <f t="shared" si="1"/>
        <v>0</v>
      </c>
      <c r="AV32" s="8">
        <f t="shared" si="2"/>
        <v>0</v>
      </c>
      <c r="AW32" s="8">
        <f t="shared" si="3"/>
        <v>0</v>
      </c>
      <c r="AX32" s="10">
        <f t="shared" si="4"/>
        <v>0</v>
      </c>
      <c r="AY32" s="122">
        <f t="shared" si="5"/>
        <v>0</v>
      </c>
      <c r="AZ32" s="33">
        <f t="shared" si="6"/>
        <v>0</v>
      </c>
      <c r="BA32" s="10">
        <f t="shared" si="7"/>
        <v>0</v>
      </c>
    </row>
    <row r="33" spans="1:53" ht="12.75" hidden="1" customHeight="1">
      <c r="A33" s="8">
        <v>23</v>
      </c>
      <c r="B33" s="16" t="s">
        <v>56</v>
      </c>
      <c r="C33" s="8" t="s">
        <v>56</v>
      </c>
      <c r="D33" s="8" t="s">
        <v>56</v>
      </c>
      <c r="E33" s="8" t="s">
        <v>56</v>
      </c>
      <c r="F33" s="32" t="s">
        <v>56</v>
      </c>
      <c r="G33" s="8" t="s">
        <v>56</v>
      </c>
      <c r="H33" s="131" t="s">
        <v>56</v>
      </c>
      <c r="I33" s="112" t="s">
        <v>56</v>
      </c>
      <c r="J33" s="89">
        <v>0</v>
      </c>
      <c r="K33" s="68">
        <v>0</v>
      </c>
      <c r="L33" s="93">
        <v>0</v>
      </c>
      <c r="M33" s="68">
        <v>0</v>
      </c>
      <c r="N33" s="93">
        <v>0</v>
      </c>
      <c r="O33" s="68">
        <v>0</v>
      </c>
      <c r="P33" s="93">
        <v>0</v>
      </c>
      <c r="Q33" s="68">
        <v>0</v>
      </c>
      <c r="R33" s="93">
        <v>0</v>
      </c>
      <c r="S33" s="68">
        <v>0</v>
      </c>
      <c r="T33" s="93">
        <v>0</v>
      </c>
      <c r="U33" s="70">
        <v>0</v>
      </c>
      <c r="V33" s="93">
        <v>0</v>
      </c>
      <c r="W33" s="94">
        <v>0</v>
      </c>
      <c r="X33" s="113" t="s">
        <v>56</v>
      </c>
      <c r="Y33" s="36"/>
      <c r="Z33" s="36">
        <v>0</v>
      </c>
      <c r="AA33" s="89" t="s">
        <v>135</v>
      </c>
      <c r="AB33" s="68">
        <v>0</v>
      </c>
      <c r="AC33" s="107">
        <v>0</v>
      </c>
      <c r="AD33" s="116">
        <v>24</v>
      </c>
      <c r="AE33" s="68">
        <v>0</v>
      </c>
      <c r="AF33" s="107">
        <v>0</v>
      </c>
      <c r="AG33" s="116">
        <v>24</v>
      </c>
      <c r="AH33" s="68">
        <v>0</v>
      </c>
      <c r="AI33" s="107">
        <v>0</v>
      </c>
      <c r="AJ33" s="116">
        <v>24</v>
      </c>
      <c r="AK33" s="70">
        <v>0</v>
      </c>
      <c r="AL33" s="125">
        <v>0</v>
      </c>
      <c r="AM33" s="124">
        <v>0</v>
      </c>
      <c r="AN33" s="127"/>
      <c r="AO33" s="128">
        <v>0</v>
      </c>
      <c r="AP33" s="167">
        <v>0</v>
      </c>
      <c r="AQ33" s="156">
        <v>0</v>
      </c>
      <c r="AR33" s="116"/>
      <c r="AT33" s="9">
        <f t="shared" si="0"/>
        <v>0</v>
      </c>
      <c r="AU33" s="8">
        <f t="shared" si="1"/>
        <v>0</v>
      </c>
      <c r="AV33" s="8">
        <f t="shared" si="2"/>
        <v>0</v>
      </c>
      <c r="AW33" s="8">
        <f t="shared" si="3"/>
        <v>0</v>
      </c>
      <c r="AX33" s="10">
        <f t="shared" si="4"/>
        <v>0</v>
      </c>
      <c r="AY33" s="122">
        <f t="shared" si="5"/>
        <v>0</v>
      </c>
      <c r="AZ33" s="33">
        <f t="shared" si="6"/>
        <v>0</v>
      </c>
      <c r="BA33" s="10">
        <f t="shared" si="7"/>
        <v>0</v>
      </c>
    </row>
    <row r="34" spans="1:53" ht="12.75" hidden="1" customHeight="1">
      <c r="A34" s="8">
        <v>24</v>
      </c>
      <c r="B34" s="16" t="s">
        <v>56</v>
      </c>
      <c r="C34" s="8" t="s">
        <v>56</v>
      </c>
      <c r="D34" s="8" t="s">
        <v>56</v>
      </c>
      <c r="E34" s="8" t="s">
        <v>56</v>
      </c>
      <c r="F34" s="32" t="s">
        <v>56</v>
      </c>
      <c r="G34" s="8" t="s">
        <v>56</v>
      </c>
      <c r="H34" s="131" t="s">
        <v>56</v>
      </c>
      <c r="I34" s="112" t="s">
        <v>56</v>
      </c>
      <c r="J34" s="89">
        <v>0</v>
      </c>
      <c r="K34" s="68">
        <v>0</v>
      </c>
      <c r="L34" s="93">
        <v>0</v>
      </c>
      <c r="M34" s="68">
        <v>0</v>
      </c>
      <c r="N34" s="93">
        <v>0</v>
      </c>
      <c r="O34" s="68">
        <v>0</v>
      </c>
      <c r="P34" s="93">
        <v>0</v>
      </c>
      <c r="Q34" s="68">
        <v>0</v>
      </c>
      <c r="R34" s="93">
        <v>0</v>
      </c>
      <c r="S34" s="68">
        <v>0</v>
      </c>
      <c r="T34" s="93">
        <v>0</v>
      </c>
      <c r="U34" s="70">
        <v>0</v>
      </c>
      <c r="V34" s="93">
        <v>0</v>
      </c>
      <c r="W34" s="94">
        <v>0</v>
      </c>
      <c r="X34" s="113" t="s">
        <v>56</v>
      </c>
      <c r="Y34" s="36"/>
      <c r="Z34" s="36">
        <v>0</v>
      </c>
      <c r="AA34" s="89" t="s">
        <v>135</v>
      </c>
      <c r="AB34" s="68">
        <v>0</v>
      </c>
      <c r="AC34" s="107">
        <v>0</v>
      </c>
      <c r="AD34" s="116">
        <v>24</v>
      </c>
      <c r="AE34" s="68">
        <v>0</v>
      </c>
      <c r="AF34" s="107">
        <v>0</v>
      </c>
      <c r="AG34" s="116">
        <v>24</v>
      </c>
      <c r="AH34" s="68">
        <v>0</v>
      </c>
      <c r="AI34" s="107">
        <v>0</v>
      </c>
      <c r="AJ34" s="116">
        <v>24</v>
      </c>
      <c r="AK34" s="70">
        <v>0</v>
      </c>
      <c r="AL34" s="125">
        <v>0</v>
      </c>
      <c r="AM34" s="124">
        <v>0</v>
      </c>
      <c r="AN34" s="127"/>
      <c r="AO34" s="128">
        <v>0</v>
      </c>
      <c r="AP34" s="167">
        <v>0</v>
      </c>
      <c r="AQ34" s="156">
        <v>0</v>
      </c>
      <c r="AR34" s="116"/>
      <c r="AT34" s="9">
        <f t="shared" si="0"/>
        <v>0</v>
      </c>
      <c r="AU34" s="8">
        <f t="shared" si="1"/>
        <v>0</v>
      </c>
      <c r="AV34" s="8">
        <f t="shared" si="2"/>
        <v>0</v>
      </c>
      <c r="AW34" s="8">
        <f t="shared" si="3"/>
        <v>0</v>
      </c>
      <c r="AX34" s="10">
        <f t="shared" si="4"/>
        <v>0</v>
      </c>
      <c r="AY34" s="122">
        <f t="shared" si="5"/>
        <v>0</v>
      </c>
      <c r="AZ34" s="33">
        <f t="shared" si="6"/>
        <v>0</v>
      </c>
      <c r="BA34" s="10">
        <f t="shared" si="7"/>
        <v>0</v>
      </c>
    </row>
    <row r="35" spans="1:53" ht="12.75" hidden="1" customHeight="1">
      <c r="A35" s="8">
        <v>25</v>
      </c>
      <c r="B35" s="16" t="s">
        <v>56</v>
      </c>
      <c r="C35" s="8" t="s">
        <v>56</v>
      </c>
      <c r="D35" s="8" t="s">
        <v>56</v>
      </c>
      <c r="E35" s="8" t="s">
        <v>56</v>
      </c>
      <c r="F35" s="32" t="s">
        <v>56</v>
      </c>
      <c r="G35" s="8" t="s">
        <v>56</v>
      </c>
      <c r="H35" s="131" t="s">
        <v>56</v>
      </c>
      <c r="I35" s="112" t="s">
        <v>56</v>
      </c>
      <c r="J35" s="89">
        <v>0</v>
      </c>
      <c r="K35" s="68">
        <v>0</v>
      </c>
      <c r="L35" s="93">
        <v>0</v>
      </c>
      <c r="M35" s="68">
        <v>0</v>
      </c>
      <c r="N35" s="93">
        <v>0</v>
      </c>
      <c r="O35" s="68">
        <v>0</v>
      </c>
      <c r="P35" s="93">
        <v>0</v>
      </c>
      <c r="Q35" s="68">
        <v>0</v>
      </c>
      <c r="R35" s="93">
        <v>0</v>
      </c>
      <c r="S35" s="68">
        <v>0</v>
      </c>
      <c r="T35" s="93">
        <v>0</v>
      </c>
      <c r="U35" s="70">
        <v>0</v>
      </c>
      <c r="V35" s="93">
        <v>0</v>
      </c>
      <c r="W35" s="94">
        <v>0</v>
      </c>
      <c r="X35" s="113" t="s">
        <v>56</v>
      </c>
      <c r="Y35" s="36"/>
      <c r="Z35" s="36">
        <v>0</v>
      </c>
      <c r="AA35" s="89" t="s">
        <v>143</v>
      </c>
      <c r="AB35" s="68">
        <v>0</v>
      </c>
      <c r="AC35" s="107">
        <v>0</v>
      </c>
      <c r="AD35" s="116">
        <v>32</v>
      </c>
      <c r="AE35" s="68">
        <v>0</v>
      </c>
      <c r="AF35" s="107">
        <v>0</v>
      </c>
      <c r="AG35" s="116">
        <v>32</v>
      </c>
      <c r="AH35" s="68">
        <v>0</v>
      </c>
      <c r="AI35" s="107">
        <v>0</v>
      </c>
      <c r="AJ35" s="116">
        <v>32</v>
      </c>
      <c r="AK35" s="70">
        <v>0</v>
      </c>
      <c r="AL35" s="125">
        <v>0</v>
      </c>
      <c r="AM35" s="124">
        <v>0</v>
      </c>
      <c r="AN35" s="127"/>
      <c r="AO35" s="128">
        <v>0</v>
      </c>
      <c r="AP35" s="167">
        <v>0</v>
      </c>
      <c r="AQ35" s="156">
        <v>0</v>
      </c>
      <c r="AR35" s="116"/>
      <c r="AT35" s="9">
        <f t="shared" si="0"/>
        <v>0</v>
      </c>
      <c r="AU35" s="8">
        <f t="shared" si="1"/>
        <v>0</v>
      </c>
      <c r="AV35" s="8">
        <f t="shared" si="2"/>
        <v>0</v>
      </c>
      <c r="AW35" s="8">
        <f t="shared" si="3"/>
        <v>0</v>
      </c>
      <c r="AX35" s="10">
        <f t="shared" si="4"/>
        <v>0</v>
      </c>
      <c r="AY35" s="122">
        <f t="shared" si="5"/>
        <v>0</v>
      </c>
      <c r="AZ35" s="33">
        <f t="shared" si="6"/>
        <v>0</v>
      </c>
      <c r="BA35" s="10">
        <f t="shared" si="7"/>
        <v>0</v>
      </c>
    </row>
    <row r="36" spans="1:53" ht="12.75" hidden="1" customHeight="1">
      <c r="A36" s="8">
        <v>26</v>
      </c>
      <c r="B36" s="16" t="s">
        <v>56</v>
      </c>
      <c r="C36" s="8" t="s">
        <v>56</v>
      </c>
      <c r="D36" s="8" t="s">
        <v>56</v>
      </c>
      <c r="E36" s="8" t="s">
        <v>56</v>
      </c>
      <c r="F36" s="32" t="s">
        <v>56</v>
      </c>
      <c r="G36" s="8" t="s">
        <v>56</v>
      </c>
      <c r="H36" s="131" t="s">
        <v>56</v>
      </c>
      <c r="I36" s="112" t="s">
        <v>56</v>
      </c>
      <c r="J36" s="89">
        <v>0</v>
      </c>
      <c r="K36" s="68">
        <v>0</v>
      </c>
      <c r="L36" s="93">
        <v>0</v>
      </c>
      <c r="M36" s="68">
        <v>0</v>
      </c>
      <c r="N36" s="93">
        <v>0</v>
      </c>
      <c r="O36" s="68">
        <v>0</v>
      </c>
      <c r="P36" s="93">
        <v>0</v>
      </c>
      <c r="Q36" s="68">
        <v>0</v>
      </c>
      <c r="R36" s="93">
        <v>0</v>
      </c>
      <c r="S36" s="68">
        <v>0</v>
      </c>
      <c r="T36" s="93">
        <v>0</v>
      </c>
      <c r="U36" s="70">
        <v>0</v>
      </c>
      <c r="V36" s="93">
        <v>0</v>
      </c>
      <c r="W36" s="94">
        <v>0</v>
      </c>
      <c r="X36" s="113" t="s">
        <v>56</v>
      </c>
      <c r="Y36" s="36"/>
      <c r="Z36" s="36">
        <v>0</v>
      </c>
      <c r="AA36" s="89" t="s">
        <v>143</v>
      </c>
      <c r="AB36" s="68">
        <v>0</v>
      </c>
      <c r="AC36" s="107">
        <v>0</v>
      </c>
      <c r="AD36" s="116">
        <v>32</v>
      </c>
      <c r="AE36" s="68">
        <v>0</v>
      </c>
      <c r="AF36" s="107">
        <v>0</v>
      </c>
      <c r="AG36" s="116">
        <v>32</v>
      </c>
      <c r="AH36" s="68">
        <v>0</v>
      </c>
      <c r="AI36" s="107">
        <v>0</v>
      </c>
      <c r="AJ36" s="116">
        <v>32</v>
      </c>
      <c r="AK36" s="70">
        <v>0</v>
      </c>
      <c r="AL36" s="125">
        <v>0</v>
      </c>
      <c r="AM36" s="124">
        <v>0</v>
      </c>
      <c r="AN36" s="127"/>
      <c r="AO36" s="128">
        <v>0</v>
      </c>
      <c r="AP36" s="167">
        <v>0</v>
      </c>
      <c r="AQ36" s="156">
        <v>0</v>
      </c>
      <c r="AR36" s="116"/>
      <c r="AT36" s="9">
        <f t="shared" si="0"/>
        <v>0</v>
      </c>
      <c r="AU36" s="8">
        <f t="shared" si="1"/>
        <v>0</v>
      </c>
      <c r="AV36" s="8">
        <f t="shared" si="2"/>
        <v>0</v>
      </c>
      <c r="AW36" s="8">
        <f t="shared" si="3"/>
        <v>0</v>
      </c>
      <c r="AX36" s="10">
        <f t="shared" si="4"/>
        <v>0</v>
      </c>
      <c r="AY36" s="122">
        <f t="shared" si="5"/>
        <v>0</v>
      </c>
      <c r="AZ36" s="33">
        <f t="shared" si="6"/>
        <v>0</v>
      </c>
      <c r="BA36" s="10">
        <f t="shared" si="7"/>
        <v>0</v>
      </c>
    </row>
    <row r="37" spans="1:53" ht="12.75" hidden="1" customHeight="1">
      <c r="A37" s="8">
        <v>27</v>
      </c>
      <c r="B37" s="16" t="s">
        <v>56</v>
      </c>
      <c r="C37" s="8" t="s">
        <v>56</v>
      </c>
      <c r="D37" s="8" t="s">
        <v>56</v>
      </c>
      <c r="E37" s="8" t="s">
        <v>56</v>
      </c>
      <c r="F37" s="32" t="s">
        <v>56</v>
      </c>
      <c r="G37" s="8" t="s">
        <v>56</v>
      </c>
      <c r="H37" s="131" t="s">
        <v>56</v>
      </c>
      <c r="I37" s="112" t="s">
        <v>56</v>
      </c>
      <c r="J37" s="106">
        <v>0</v>
      </c>
      <c r="K37" s="9">
        <v>0</v>
      </c>
      <c r="L37" s="134">
        <v>0</v>
      </c>
      <c r="M37" s="9">
        <v>0</v>
      </c>
      <c r="N37" s="134">
        <v>0</v>
      </c>
      <c r="O37" s="9">
        <v>0</v>
      </c>
      <c r="P37" s="134">
        <v>0</v>
      </c>
      <c r="Q37" s="9">
        <v>0</v>
      </c>
      <c r="R37" s="134">
        <v>0</v>
      </c>
      <c r="S37" s="9">
        <v>0</v>
      </c>
      <c r="T37" s="134">
        <v>0</v>
      </c>
      <c r="U37" s="37">
        <v>0</v>
      </c>
      <c r="V37" s="134">
        <v>0</v>
      </c>
      <c r="W37" s="135">
        <v>0</v>
      </c>
      <c r="X37" s="136" t="s">
        <v>56</v>
      </c>
      <c r="Y37" s="32"/>
      <c r="Z37" s="32">
        <v>0</v>
      </c>
      <c r="AA37" s="106" t="s">
        <v>143</v>
      </c>
      <c r="AB37" s="9">
        <v>0</v>
      </c>
      <c r="AC37" s="137">
        <v>0</v>
      </c>
      <c r="AD37" s="116">
        <v>32</v>
      </c>
      <c r="AE37" s="9">
        <v>0</v>
      </c>
      <c r="AF37" s="137">
        <v>0</v>
      </c>
      <c r="AG37" s="116">
        <v>32</v>
      </c>
      <c r="AH37" s="9">
        <v>0</v>
      </c>
      <c r="AI37" s="137">
        <v>0</v>
      </c>
      <c r="AJ37" s="116">
        <v>32</v>
      </c>
      <c r="AK37" s="70">
        <v>0</v>
      </c>
      <c r="AL37" s="138">
        <v>0</v>
      </c>
      <c r="AM37" s="116">
        <v>0</v>
      </c>
      <c r="AN37" s="127"/>
      <c r="AO37" s="139">
        <v>0</v>
      </c>
      <c r="AP37" s="167">
        <v>0</v>
      </c>
      <c r="AQ37" s="156">
        <v>0</v>
      </c>
      <c r="AR37" s="116"/>
      <c r="AT37" s="9">
        <f t="shared" si="0"/>
        <v>0</v>
      </c>
      <c r="AU37" s="8">
        <f t="shared" si="1"/>
        <v>0</v>
      </c>
      <c r="AV37" s="8">
        <f t="shared" si="2"/>
        <v>0</v>
      </c>
      <c r="AW37" s="8">
        <f t="shared" si="3"/>
        <v>0</v>
      </c>
      <c r="AX37" s="10">
        <f t="shared" si="4"/>
        <v>0</v>
      </c>
      <c r="AY37" s="122">
        <f t="shared" si="5"/>
        <v>0</v>
      </c>
      <c r="AZ37" s="33">
        <f t="shared" si="6"/>
        <v>0</v>
      </c>
      <c r="BA37" s="10">
        <f t="shared" si="7"/>
        <v>0</v>
      </c>
    </row>
    <row r="38" spans="1:53" ht="12.75" hidden="1" customHeight="1">
      <c r="X38" s="11"/>
    </row>
    <row r="39" spans="1:53" ht="12.75" hidden="1" customHeight="1">
      <c r="B39" t="s">
        <v>11</v>
      </c>
      <c r="J39" t="s">
        <v>12</v>
      </c>
      <c r="P39" t="s">
        <v>22</v>
      </c>
      <c r="X39" s="11"/>
    </row>
    <row r="40" spans="1:53" ht="12.75" customHeight="1">
      <c r="X40" s="11"/>
    </row>
  </sheetData>
  <sortState ref="A11:AO16">
    <sortCondition ref="AM11:AM16"/>
  </sortState>
  <mergeCells count="31">
    <mergeCell ref="AY10:BA10"/>
    <mergeCell ref="K9:L9"/>
    <mergeCell ref="M9:N9"/>
    <mergeCell ref="O9:P9"/>
    <mergeCell ref="Q9:R9"/>
    <mergeCell ref="S9:T9"/>
    <mergeCell ref="U9:V9"/>
    <mergeCell ref="X9:X10"/>
    <mergeCell ref="Y9:Y10"/>
    <mergeCell ref="AN9:AN10"/>
    <mergeCell ref="AO9:AO10"/>
    <mergeCell ref="AP9:AP10"/>
    <mergeCell ref="AQ9:AQ10"/>
    <mergeCell ref="AR9:AR10"/>
    <mergeCell ref="K8:Z8"/>
    <mergeCell ref="AA8:AM8"/>
    <mergeCell ref="AK9:AM9"/>
    <mergeCell ref="W9:W10"/>
    <mergeCell ref="AT10:AX10"/>
    <mergeCell ref="AP8:AR8"/>
    <mergeCell ref="AB9:AD9"/>
    <mergeCell ref="AE9:AG9"/>
    <mergeCell ref="AH9:AJ9"/>
    <mergeCell ref="AA9:AA10"/>
    <mergeCell ref="Z9:Z10"/>
    <mergeCell ref="F8:F10"/>
    <mergeCell ref="G8:G10"/>
    <mergeCell ref="H8:H10"/>
    <mergeCell ref="J8:J10"/>
    <mergeCell ref="D8:D10"/>
    <mergeCell ref="I8:I10"/>
  </mergeCells>
  <phoneticPr fontId="11" type="noConversion"/>
  <printOptions gridLinesSet="0"/>
  <pageMargins left="0.19685039370078741" right="0.19685039370078741" top="0.59055118110236227" bottom="0.59055118110236227" header="0.51181102362204722" footer="0.51181102362204722"/>
  <pageSetup paperSize="9" scale="67" orientation="landscape" horizontalDpi="120" verticalDpi="144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41"/>
  <sheetViews>
    <sheetView showGridLines="0" showZeros="0" topLeftCell="F1" zoomScale="90" zoomScaleNormal="90" workbookViewId="0">
      <selection sqref="A1:AS41"/>
    </sheetView>
  </sheetViews>
  <sheetFormatPr defaultRowHeight="12.75"/>
  <cols>
    <col min="1" max="1" width="3.85546875" customWidth="1"/>
    <col min="2" max="2" width="20.28515625" bestFit="1" customWidth="1"/>
    <col min="3" max="3" width="5.140625" customWidth="1"/>
    <col min="4" max="4" width="4.42578125" customWidth="1"/>
    <col min="5" max="5" width="7.140625" customWidth="1"/>
    <col min="6" max="6" width="6.85546875" customWidth="1"/>
    <col min="7" max="7" width="5.140625" customWidth="1"/>
    <col min="8" max="8" width="7.140625" customWidth="1"/>
    <col min="9" max="9" width="5.42578125" hidden="1" customWidth="1"/>
    <col min="10" max="10" width="5.4257812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28515625" customWidth="1"/>
    <col min="17" max="17" width="4" hidden="1" customWidth="1"/>
    <col min="18" max="18" width="10.28515625" hidden="1" customWidth="1"/>
    <col min="19" max="19" width="4" hidden="1" customWidth="1"/>
    <col min="20" max="20" width="10.28515625" hidden="1" customWidth="1"/>
    <col min="21" max="21" width="4" customWidth="1"/>
    <col min="22" max="22" width="10.28515625" customWidth="1"/>
    <col min="23" max="24" width="5.7109375" customWidth="1"/>
    <col min="25" max="25" width="4.5703125" customWidth="1"/>
    <col min="26" max="26" width="5.7109375" hidden="1" customWidth="1"/>
    <col min="27" max="27" width="5.7109375" customWidth="1"/>
    <col min="28" max="28" width="4.140625" customWidth="1"/>
    <col min="29" max="29" width="10.28515625" customWidth="1"/>
    <col min="30" max="31" width="4.140625" customWidth="1"/>
    <col min="32" max="32" width="10.28515625" customWidth="1"/>
    <col min="33" max="34" width="4.140625" customWidth="1"/>
    <col min="35" max="35" width="10.28515625" customWidth="1"/>
    <col min="36" max="37" width="4.140625" customWidth="1"/>
    <col min="38" max="38" width="9.85546875" customWidth="1"/>
    <col min="39" max="39" width="4.140625" customWidth="1"/>
    <col min="40" max="40" width="4.42578125" customWidth="1"/>
    <col min="41" max="41" width="5.85546875" customWidth="1"/>
    <col min="42" max="42" width="5.85546875" hidden="1" customWidth="1"/>
    <col min="43" max="43" width="5.7109375" hidden="1" customWidth="1"/>
    <col min="44" max="44" width="4.7109375" hidden="1" customWidth="1"/>
    <col min="45" max="45" width="6" customWidth="1"/>
    <col min="46" max="53" width="6" hidden="1" customWidth="1"/>
    <col min="54" max="54" width="6" customWidth="1"/>
  </cols>
  <sheetData>
    <row r="1" spans="1:53" ht="15.75">
      <c r="B1" s="1" t="s">
        <v>1</v>
      </c>
      <c r="O1" s="27" t="s">
        <v>2</v>
      </c>
      <c r="AN1" s="2"/>
    </row>
    <row r="2" spans="1:53" ht="15">
      <c r="J2" s="3"/>
      <c r="O2" s="26" t="s">
        <v>139</v>
      </c>
      <c r="AN2" s="2"/>
    </row>
    <row r="3" spans="1:53" ht="15">
      <c r="A3" t="s">
        <v>3</v>
      </c>
      <c r="J3" s="3"/>
      <c r="O3" s="26" t="s">
        <v>141</v>
      </c>
      <c r="AN3" s="2"/>
    </row>
    <row r="4" spans="1:53" ht="15">
      <c r="J4" s="3"/>
      <c r="O4" s="26" t="s">
        <v>140</v>
      </c>
      <c r="AN4" s="2"/>
    </row>
    <row r="5" spans="1:53">
      <c r="B5" s="30">
        <v>41546</v>
      </c>
      <c r="AN5" s="2"/>
    </row>
    <row r="6" spans="1:53" ht="15.75">
      <c r="E6" s="4"/>
      <c r="F6" s="4"/>
      <c r="G6" s="4"/>
      <c r="H6" s="4"/>
      <c r="I6" s="4"/>
      <c r="J6" t="s">
        <v>4</v>
      </c>
      <c r="M6" s="24"/>
      <c r="N6" s="72" t="s">
        <v>54</v>
      </c>
      <c r="P6" t="s">
        <v>13</v>
      </c>
      <c r="W6" s="25">
        <v>65</v>
      </c>
      <c r="X6" s="11" t="s">
        <v>14</v>
      </c>
      <c r="AC6" s="39" t="s">
        <v>131</v>
      </c>
      <c r="AD6">
        <v>3</v>
      </c>
      <c r="AL6" s="2"/>
      <c r="AM6" s="2"/>
      <c r="AN6" s="25"/>
      <c r="AP6" s="11"/>
    </row>
    <row r="7" spans="1:53" ht="13.5" thickBot="1">
      <c r="A7" s="5"/>
      <c r="B7" s="28">
        <v>41546</v>
      </c>
      <c r="C7" s="17" t="s">
        <v>5</v>
      </c>
      <c r="D7" s="5"/>
      <c r="E7" s="5"/>
      <c r="F7" s="5"/>
      <c r="G7" s="5"/>
      <c r="H7" s="5"/>
      <c r="I7" s="90"/>
      <c r="J7" s="5"/>
      <c r="K7" s="5"/>
      <c r="L7" s="5"/>
      <c r="M7" s="5"/>
      <c r="N7" s="71" t="s">
        <v>53</v>
      </c>
      <c r="O7" s="5"/>
      <c r="P7" s="5" t="s">
        <v>15</v>
      </c>
      <c r="Q7" s="5"/>
      <c r="R7" s="5"/>
      <c r="S7" s="5"/>
      <c r="T7" s="5"/>
      <c r="U7" s="5"/>
      <c r="V7" s="5"/>
      <c r="W7" s="95">
        <v>3.472222222222222E-3</v>
      </c>
      <c r="X7" s="13" t="s">
        <v>100</v>
      </c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6"/>
      <c r="AM7" s="6"/>
      <c r="AN7" s="95"/>
      <c r="AO7" s="13"/>
      <c r="AP7" s="13"/>
      <c r="AQ7" s="6"/>
      <c r="AR7" s="5"/>
      <c r="AS7" s="14"/>
    </row>
    <row r="8" spans="1:53" ht="13.5" customHeight="1" thickTop="1">
      <c r="A8" s="7" t="s">
        <v>6</v>
      </c>
      <c r="B8" s="7" t="s">
        <v>7</v>
      </c>
      <c r="C8" s="7" t="s">
        <v>8</v>
      </c>
      <c r="D8" s="215" t="s">
        <v>99</v>
      </c>
      <c r="E8" s="7" t="s">
        <v>16</v>
      </c>
      <c r="F8" s="215" t="s">
        <v>57</v>
      </c>
      <c r="G8" s="215" t="s">
        <v>48</v>
      </c>
      <c r="H8" s="215" t="s">
        <v>47</v>
      </c>
      <c r="I8" s="220" t="s">
        <v>96</v>
      </c>
      <c r="J8" s="132" t="s">
        <v>9</v>
      </c>
      <c r="K8" s="236" t="s">
        <v>130</v>
      </c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51" t="s">
        <v>136</v>
      </c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6" t="s">
        <v>103</v>
      </c>
      <c r="AQ8" s="237"/>
      <c r="AR8" s="238"/>
      <c r="AS8" s="130"/>
    </row>
    <row r="9" spans="1:53" ht="12.75" customHeight="1">
      <c r="A9" s="7" t="s">
        <v>24</v>
      </c>
      <c r="B9" s="7"/>
      <c r="C9" s="7" t="s">
        <v>0</v>
      </c>
      <c r="D9" s="215"/>
      <c r="E9" s="7" t="s">
        <v>20</v>
      </c>
      <c r="F9" s="215"/>
      <c r="G9" s="215"/>
      <c r="H9" s="215"/>
      <c r="I9" s="220"/>
      <c r="J9" s="132" t="s">
        <v>6</v>
      </c>
      <c r="K9" s="236" t="s">
        <v>17</v>
      </c>
      <c r="L9" s="238"/>
      <c r="M9" s="236" t="s">
        <v>18</v>
      </c>
      <c r="N9" s="238"/>
      <c r="O9" s="236" t="s">
        <v>19</v>
      </c>
      <c r="P9" s="238"/>
      <c r="Q9" s="236" t="s">
        <v>104</v>
      </c>
      <c r="R9" s="238"/>
      <c r="S9" s="236" t="s">
        <v>107</v>
      </c>
      <c r="T9" s="238"/>
      <c r="U9" s="227" t="s">
        <v>51</v>
      </c>
      <c r="V9" s="228"/>
      <c r="W9" s="230" t="s">
        <v>128</v>
      </c>
      <c r="X9" s="239" t="s">
        <v>129</v>
      </c>
      <c r="Y9" s="215" t="s">
        <v>42</v>
      </c>
      <c r="Z9" s="248" t="s">
        <v>142</v>
      </c>
      <c r="AA9" s="234" t="s">
        <v>60</v>
      </c>
      <c r="AB9" s="236" t="s">
        <v>122</v>
      </c>
      <c r="AC9" s="237"/>
      <c r="AD9" s="238"/>
      <c r="AE9" s="236" t="s">
        <v>123</v>
      </c>
      <c r="AF9" s="237"/>
      <c r="AG9" s="238"/>
      <c r="AH9" s="236" t="s">
        <v>124</v>
      </c>
      <c r="AI9" s="237"/>
      <c r="AJ9" s="238"/>
      <c r="AK9" s="227" t="s">
        <v>51</v>
      </c>
      <c r="AL9" s="228"/>
      <c r="AM9" s="229"/>
      <c r="AN9" s="234" t="s">
        <v>42</v>
      </c>
      <c r="AO9" s="217" t="s">
        <v>142</v>
      </c>
      <c r="AP9" s="233" t="s">
        <v>137</v>
      </c>
      <c r="AQ9" s="220" t="s">
        <v>138</v>
      </c>
      <c r="AR9" s="248" t="s">
        <v>42</v>
      </c>
      <c r="AS9" s="130"/>
    </row>
    <row r="10" spans="1:53" ht="12.75" customHeight="1" thickBot="1">
      <c r="A10" s="15"/>
      <c r="B10" s="15"/>
      <c r="C10" s="15"/>
      <c r="D10" s="216"/>
      <c r="E10" s="15"/>
      <c r="F10" s="216"/>
      <c r="G10" s="216"/>
      <c r="H10" s="216"/>
      <c r="I10" s="221"/>
      <c r="J10" s="133"/>
      <c r="K10" s="109" t="s">
        <v>98</v>
      </c>
      <c r="L10" s="108" t="s">
        <v>97</v>
      </c>
      <c r="M10" s="109" t="s">
        <v>98</v>
      </c>
      <c r="N10" s="108" t="s">
        <v>97</v>
      </c>
      <c r="O10" s="109" t="s">
        <v>98</v>
      </c>
      <c r="P10" s="108" t="s">
        <v>97</v>
      </c>
      <c r="Q10" s="109" t="s">
        <v>98</v>
      </c>
      <c r="R10" s="108" t="s">
        <v>97</v>
      </c>
      <c r="S10" s="109" t="s">
        <v>98</v>
      </c>
      <c r="T10" s="108" t="s">
        <v>97</v>
      </c>
      <c r="U10" s="109" t="s">
        <v>98</v>
      </c>
      <c r="V10" s="141" t="s">
        <v>97</v>
      </c>
      <c r="W10" s="231"/>
      <c r="X10" s="240"/>
      <c r="Y10" s="216"/>
      <c r="Z10" s="249"/>
      <c r="AA10" s="250"/>
      <c r="AB10" s="110" t="s">
        <v>98</v>
      </c>
      <c r="AC10" s="111" t="s">
        <v>97</v>
      </c>
      <c r="AD10" s="123" t="s">
        <v>125</v>
      </c>
      <c r="AE10" s="110" t="s">
        <v>98</v>
      </c>
      <c r="AF10" s="111" t="s">
        <v>97</v>
      </c>
      <c r="AG10" s="123" t="s">
        <v>125</v>
      </c>
      <c r="AH10" s="110" t="s">
        <v>98</v>
      </c>
      <c r="AI10" s="111" t="s">
        <v>97</v>
      </c>
      <c r="AJ10" s="123" t="s">
        <v>125</v>
      </c>
      <c r="AK10" s="110" t="s">
        <v>98</v>
      </c>
      <c r="AL10" s="111" t="s">
        <v>97</v>
      </c>
      <c r="AM10" s="123" t="s">
        <v>125</v>
      </c>
      <c r="AN10" s="252"/>
      <c r="AO10" s="253"/>
      <c r="AP10" s="242"/>
      <c r="AQ10" s="245"/>
      <c r="AR10" s="247"/>
      <c r="AS10" s="130"/>
      <c r="AT10" s="232" t="s">
        <v>126</v>
      </c>
      <c r="AU10" s="232"/>
      <c r="AV10" s="232"/>
      <c r="AW10" s="232"/>
      <c r="AX10" s="232"/>
      <c r="AY10" s="232" t="s">
        <v>127</v>
      </c>
      <c r="AZ10" s="232"/>
      <c r="BA10" s="232"/>
    </row>
    <row r="11" spans="1:53" ht="12.75" customHeight="1" thickTop="1">
      <c r="A11" s="8">
        <v>1</v>
      </c>
      <c r="B11" s="73" t="s">
        <v>52</v>
      </c>
      <c r="C11" s="8">
        <v>2</v>
      </c>
      <c r="D11" s="8" t="s">
        <v>197</v>
      </c>
      <c r="E11" s="8">
        <v>2.4</v>
      </c>
      <c r="F11" s="8">
        <v>100</v>
      </c>
      <c r="G11" s="8">
        <v>3</v>
      </c>
      <c r="H11" s="131">
        <v>1815</v>
      </c>
      <c r="I11" s="112" t="s">
        <v>89</v>
      </c>
      <c r="J11" s="106">
        <v>1</v>
      </c>
      <c r="K11" s="68">
        <v>24</v>
      </c>
      <c r="L11" s="93">
        <v>3.5766666666666668E-3</v>
      </c>
      <c r="M11" s="68">
        <v>27</v>
      </c>
      <c r="N11" s="93">
        <v>3.597175925925926E-3</v>
      </c>
      <c r="O11" s="68">
        <v>25</v>
      </c>
      <c r="P11" s="93">
        <v>3.5503935185185187E-3</v>
      </c>
      <c r="Q11" s="68">
        <v>0</v>
      </c>
      <c r="R11" s="93">
        <v>0</v>
      </c>
      <c r="S11" s="68">
        <v>0</v>
      </c>
      <c r="T11" s="93">
        <v>0</v>
      </c>
      <c r="U11" s="70">
        <v>52</v>
      </c>
      <c r="V11" s="155">
        <v>7.1475694444444442E-3</v>
      </c>
      <c r="W11" s="94">
        <v>19.703667719213019</v>
      </c>
      <c r="X11" s="156">
        <v>2</v>
      </c>
      <c r="Y11" s="136">
        <v>1</v>
      </c>
      <c r="Z11" s="36">
        <v>100</v>
      </c>
      <c r="AA11" s="89" t="s">
        <v>132</v>
      </c>
      <c r="AB11" s="68">
        <v>25</v>
      </c>
      <c r="AC11" s="140">
        <v>3.5864699074074076E-3</v>
      </c>
      <c r="AD11" s="161">
        <v>1</v>
      </c>
      <c r="AE11" s="68">
        <v>25</v>
      </c>
      <c r="AF11" s="140">
        <v>3.5232754629629629E-3</v>
      </c>
      <c r="AG11" s="161">
        <v>1</v>
      </c>
      <c r="AH11" s="68">
        <v>6</v>
      </c>
      <c r="AI11" s="140">
        <v>1.0699652777777778E-3</v>
      </c>
      <c r="AJ11" s="161">
        <v>8</v>
      </c>
      <c r="AK11" s="162">
        <v>50</v>
      </c>
      <c r="AL11" s="163">
        <v>7.1729398148148152E-3</v>
      </c>
      <c r="AM11" s="164">
        <v>2</v>
      </c>
      <c r="AN11" s="115">
        <v>1</v>
      </c>
      <c r="AO11" s="151">
        <v>100</v>
      </c>
      <c r="AP11" s="68">
        <v>100</v>
      </c>
      <c r="AQ11" s="156">
        <v>200</v>
      </c>
      <c r="AR11" s="10">
        <v>5</v>
      </c>
      <c r="AS11" s="129"/>
      <c r="AT11" s="144">
        <f>$K11</f>
        <v>24</v>
      </c>
      <c r="AU11" s="29">
        <f>$M11</f>
        <v>27</v>
      </c>
      <c r="AV11" s="29">
        <f>$O11</f>
        <v>25</v>
      </c>
      <c r="AW11" s="29">
        <f>$Q11</f>
        <v>0</v>
      </c>
      <c r="AX11" s="145">
        <f>$S11</f>
        <v>0</v>
      </c>
      <c r="AY11" s="117">
        <f>$AB11</f>
        <v>25</v>
      </c>
      <c r="AZ11" s="29">
        <f>$AE11</f>
        <v>25</v>
      </c>
      <c r="BA11" s="157">
        <f>$AH11</f>
        <v>6</v>
      </c>
    </row>
    <row r="12" spans="1:53" ht="12.75" customHeight="1">
      <c r="A12" s="8">
        <v>5</v>
      </c>
      <c r="B12" s="73" t="s">
        <v>72</v>
      </c>
      <c r="C12" s="8">
        <v>3</v>
      </c>
      <c r="D12" s="8" t="s">
        <v>196</v>
      </c>
      <c r="E12" s="8">
        <v>2.4</v>
      </c>
      <c r="F12" s="8">
        <v>94</v>
      </c>
      <c r="G12" s="8">
        <v>0</v>
      </c>
      <c r="H12" s="131" t="s">
        <v>56</v>
      </c>
      <c r="I12" s="112" t="s">
        <v>94</v>
      </c>
      <c r="J12" s="106">
        <v>2</v>
      </c>
      <c r="K12" s="68">
        <v>23</v>
      </c>
      <c r="L12" s="93">
        <v>3.547685185185185E-3</v>
      </c>
      <c r="M12" s="68">
        <v>25</v>
      </c>
      <c r="N12" s="93">
        <v>3.5624189814814811E-3</v>
      </c>
      <c r="O12" s="68">
        <v>24</v>
      </c>
      <c r="P12" s="93">
        <v>3.5359259259259254E-3</v>
      </c>
      <c r="Q12" s="68">
        <v>0</v>
      </c>
      <c r="R12" s="93">
        <v>0</v>
      </c>
      <c r="S12" s="68">
        <v>0</v>
      </c>
      <c r="T12" s="93">
        <v>0</v>
      </c>
      <c r="U12" s="70">
        <v>49</v>
      </c>
      <c r="V12" s="155">
        <v>7.0983449074074065E-3</v>
      </c>
      <c r="W12" s="94">
        <v>18.695672732786889</v>
      </c>
      <c r="X12" s="156">
        <v>2</v>
      </c>
      <c r="Y12" s="136">
        <v>2</v>
      </c>
      <c r="Z12" s="36">
        <v>94.2</v>
      </c>
      <c r="AA12" s="89" t="s">
        <v>132</v>
      </c>
      <c r="AB12" s="68">
        <v>18</v>
      </c>
      <c r="AC12" s="140">
        <v>3.5618981481481487E-3</v>
      </c>
      <c r="AD12" s="124">
        <v>6</v>
      </c>
      <c r="AE12" s="68">
        <v>24</v>
      </c>
      <c r="AF12" s="140">
        <v>3.4878009259259259E-3</v>
      </c>
      <c r="AG12" s="124">
        <v>2</v>
      </c>
      <c r="AH12" s="68">
        <v>23</v>
      </c>
      <c r="AI12" s="140">
        <v>3.5415625E-3</v>
      </c>
      <c r="AJ12" s="124">
        <v>1</v>
      </c>
      <c r="AK12" s="70">
        <v>47</v>
      </c>
      <c r="AL12" s="125">
        <v>7.0293634259259259E-3</v>
      </c>
      <c r="AM12" s="165">
        <v>3</v>
      </c>
      <c r="AN12" s="115">
        <v>2</v>
      </c>
      <c r="AO12" s="151">
        <v>94</v>
      </c>
      <c r="AP12" s="68">
        <v>94</v>
      </c>
      <c r="AQ12" s="156">
        <v>188.2</v>
      </c>
      <c r="AR12" s="10">
        <v>5</v>
      </c>
      <c r="AS12" s="129"/>
      <c r="AT12" s="146">
        <f t="shared" ref="AT12:AT37" si="0">$K12</f>
        <v>23</v>
      </c>
      <c r="AU12" s="31">
        <f t="shared" ref="AU12:AU37" si="1">$M12</f>
        <v>25</v>
      </c>
      <c r="AV12" s="31">
        <f t="shared" ref="AV12:AV37" si="2">$O12</f>
        <v>24</v>
      </c>
      <c r="AW12" s="31">
        <f t="shared" ref="AW12:AW37" si="3">$Q12</f>
        <v>0</v>
      </c>
      <c r="AX12" s="97">
        <f t="shared" ref="AX12:AX37" si="4">$S12</f>
        <v>0</v>
      </c>
      <c r="AY12" s="68">
        <f>$AB12</f>
        <v>18</v>
      </c>
      <c r="AZ12" s="104">
        <f>$AE12</f>
        <v>24</v>
      </c>
      <c r="BA12" s="124">
        <f>$AH12</f>
        <v>23</v>
      </c>
    </row>
    <row r="13" spans="1:53" ht="12.75" customHeight="1">
      <c r="A13" s="8">
        <v>4</v>
      </c>
      <c r="B13" s="73" t="s">
        <v>108</v>
      </c>
      <c r="C13" s="8" t="s">
        <v>198</v>
      </c>
      <c r="D13" s="8" t="s">
        <v>196</v>
      </c>
      <c r="E13" s="8">
        <v>2.4</v>
      </c>
      <c r="F13" s="8">
        <v>92</v>
      </c>
      <c r="G13" s="8">
        <v>14</v>
      </c>
      <c r="H13" s="131">
        <v>18749</v>
      </c>
      <c r="I13" s="112" t="s">
        <v>109</v>
      </c>
      <c r="J13" s="106">
        <v>3</v>
      </c>
      <c r="K13" s="68">
        <v>22</v>
      </c>
      <c r="L13" s="93">
        <v>3.610868055555556E-3</v>
      </c>
      <c r="M13" s="68">
        <v>23</v>
      </c>
      <c r="N13" s="93">
        <v>3.4730208333333332E-3</v>
      </c>
      <c r="O13" s="68">
        <v>0</v>
      </c>
      <c r="P13" s="93">
        <v>0</v>
      </c>
      <c r="Q13" s="68">
        <v>0</v>
      </c>
      <c r="R13" s="93">
        <v>0</v>
      </c>
      <c r="S13" s="68">
        <v>0</v>
      </c>
      <c r="T13" s="93">
        <v>0</v>
      </c>
      <c r="U13" s="70">
        <v>45</v>
      </c>
      <c r="V13" s="155">
        <v>7.0838888888888896E-3</v>
      </c>
      <c r="W13" s="94">
        <v>17.204532977805663</v>
      </c>
      <c r="X13" s="156">
        <v>2</v>
      </c>
      <c r="Y13" s="136">
        <v>3</v>
      </c>
      <c r="Z13" s="36">
        <v>86.5</v>
      </c>
      <c r="AA13" s="89" t="s">
        <v>133</v>
      </c>
      <c r="AB13" s="68">
        <v>23</v>
      </c>
      <c r="AC13" s="140">
        <v>3.5897106481481487E-3</v>
      </c>
      <c r="AD13" s="124">
        <v>2</v>
      </c>
      <c r="AE13" s="68">
        <v>23</v>
      </c>
      <c r="AF13" s="140">
        <v>3.5809027777777779E-3</v>
      </c>
      <c r="AG13" s="124">
        <v>3</v>
      </c>
      <c r="AH13" s="68">
        <v>23</v>
      </c>
      <c r="AI13" s="140">
        <v>3.5457060185185188E-3</v>
      </c>
      <c r="AJ13" s="124">
        <v>1</v>
      </c>
      <c r="AK13" s="70">
        <v>46</v>
      </c>
      <c r="AL13" s="125">
        <v>7.1794212962962975E-3</v>
      </c>
      <c r="AM13" s="165">
        <v>3</v>
      </c>
      <c r="AN13" s="115">
        <v>3</v>
      </c>
      <c r="AO13" s="151">
        <v>92</v>
      </c>
      <c r="AP13" s="68">
        <v>92</v>
      </c>
      <c r="AQ13" s="156">
        <v>178.5</v>
      </c>
      <c r="AR13" s="10">
        <v>5</v>
      </c>
      <c r="AS13" s="129"/>
      <c r="AT13" s="146">
        <f t="shared" si="0"/>
        <v>22</v>
      </c>
      <c r="AU13" s="31">
        <f t="shared" si="1"/>
        <v>23</v>
      </c>
      <c r="AV13" s="31">
        <f t="shared" si="2"/>
        <v>0</v>
      </c>
      <c r="AW13" s="31">
        <f t="shared" si="3"/>
        <v>0</v>
      </c>
      <c r="AX13" s="97">
        <f t="shared" si="4"/>
        <v>0</v>
      </c>
      <c r="AY13" s="68">
        <f t="shared" ref="AY13:AY37" si="5">$AB13</f>
        <v>23</v>
      </c>
      <c r="AZ13" s="104">
        <f t="shared" ref="AZ13:AZ37" si="6">$AE13</f>
        <v>23</v>
      </c>
      <c r="BA13" s="124">
        <f t="shared" ref="BA13:BA37" si="7">$AH13</f>
        <v>23</v>
      </c>
    </row>
    <row r="14" spans="1:53" ht="12.75" customHeight="1">
      <c r="A14" s="8">
        <v>13</v>
      </c>
      <c r="B14" s="73" t="s">
        <v>110</v>
      </c>
      <c r="C14" s="8" t="s">
        <v>198</v>
      </c>
      <c r="D14" s="8" t="s">
        <v>196</v>
      </c>
      <c r="E14" s="8">
        <v>2.4</v>
      </c>
      <c r="F14" s="8">
        <v>86</v>
      </c>
      <c r="G14" s="8">
        <v>5</v>
      </c>
      <c r="H14" s="131">
        <v>2256</v>
      </c>
      <c r="I14" s="112" t="s">
        <v>111</v>
      </c>
      <c r="J14" s="106">
        <v>6</v>
      </c>
      <c r="K14" s="68">
        <v>20</v>
      </c>
      <c r="L14" s="93">
        <v>3.5684722222222224E-3</v>
      </c>
      <c r="M14" s="68">
        <v>21</v>
      </c>
      <c r="N14" s="93">
        <v>3.6935995370370369E-3</v>
      </c>
      <c r="O14" s="68">
        <v>0</v>
      </c>
      <c r="P14" s="93">
        <v>0</v>
      </c>
      <c r="Q14" s="68">
        <v>0</v>
      </c>
      <c r="R14" s="93">
        <v>0</v>
      </c>
      <c r="S14" s="68">
        <v>0</v>
      </c>
      <c r="T14" s="93">
        <v>0</v>
      </c>
      <c r="U14" s="70">
        <v>41</v>
      </c>
      <c r="V14" s="155">
        <v>7.2620717592592598E-3</v>
      </c>
      <c r="W14" s="94">
        <v>15.290631977725466</v>
      </c>
      <c r="X14" s="156">
        <v>2</v>
      </c>
      <c r="Y14" s="136">
        <v>6</v>
      </c>
      <c r="Z14" s="36">
        <v>78.8</v>
      </c>
      <c r="AA14" s="89" t="s">
        <v>133</v>
      </c>
      <c r="AB14" s="68">
        <v>21</v>
      </c>
      <c r="AC14" s="140">
        <v>3.5076041666666671E-3</v>
      </c>
      <c r="AD14" s="124">
        <v>3</v>
      </c>
      <c r="AE14" s="68">
        <v>0</v>
      </c>
      <c r="AF14" s="140">
        <v>0</v>
      </c>
      <c r="AG14" s="124">
        <v>8</v>
      </c>
      <c r="AH14" s="68">
        <v>22</v>
      </c>
      <c r="AI14" s="140">
        <v>3.6115972222222226E-3</v>
      </c>
      <c r="AJ14" s="124">
        <v>3</v>
      </c>
      <c r="AK14" s="70">
        <v>43</v>
      </c>
      <c r="AL14" s="125">
        <v>7.1192013888888902E-3</v>
      </c>
      <c r="AM14" s="165">
        <v>6</v>
      </c>
      <c r="AN14" s="115">
        <v>4</v>
      </c>
      <c r="AO14" s="151">
        <v>86</v>
      </c>
      <c r="AP14" s="68">
        <v>86</v>
      </c>
      <c r="AQ14" s="156">
        <v>164.8</v>
      </c>
      <c r="AR14" s="10">
        <v>5</v>
      </c>
      <c r="AS14" s="129"/>
      <c r="AT14" s="146">
        <f t="shared" si="0"/>
        <v>20</v>
      </c>
      <c r="AU14" s="31">
        <f t="shared" si="1"/>
        <v>21</v>
      </c>
      <c r="AV14" s="31">
        <f t="shared" si="2"/>
        <v>0</v>
      </c>
      <c r="AW14" s="31">
        <f t="shared" si="3"/>
        <v>0</v>
      </c>
      <c r="AX14" s="97">
        <f t="shared" si="4"/>
        <v>0</v>
      </c>
      <c r="AY14" s="68">
        <f t="shared" si="5"/>
        <v>21</v>
      </c>
      <c r="AZ14" s="104">
        <f t="shared" si="6"/>
        <v>0</v>
      </c>
      <c r="BA14" s="124">
        <f t="shared" si="7"/>
        <v>22</v>
      </c>
    </row>
    <row r="15" spans="1:53" ht="12.75" customHeight="1">
      <c r="A15" s="8">
        <v>2</v>
      </c>
      <c r="B15" s="73" t="s">
        <v>69</v>
      </c>
      <c r="C15" s="8" t="s">
        <v>198</v>
      </c>
      <c r="D15" s="8" t="s">
        <v>196</v>
      </c>
      <c r="E15" s="8">
        <v>2.4</v>
      </c>
      <c r="F15" s="8">
        <v>88</v>
      </c>
      <c r="G15" s="8" t="s">
        <v>181</v>
      </c>
      <c r="H15" s="131">
        <v>21087</v>
      </c>
      <c r="I15" s="112" t="s">
        <v>93</v>
      </c>
      <c r="J15" s="106">
        <v>4</v>
      </c>
      <c r="K15" s="68">
        <v>20</v>
      </c>
      <c r="L15" s="93">
        <v>3.6085532407407403E-3</v>
      </c>
      <c r="M15" s="68">
        <v>23</v>
      </c>
      <c r="N15" s="93">
        <v>3.6681481481481482E-3</v>
      </c>
      <c r="O15" s="68">
        <v>22</v>
      </c>
      <c r="P15" s="93">
        <v>3.5299768518518519E-3</v>
      </c>
      <c r="Q15" s="68">
        <v>0</v>
      </c>
      <c r="R15" s="93">
        <v>0</v>
      </c>
      <c r="S15" s="68">
        <v>0</v>
      </c>
      <c r="T15" s="93">
        <v>0</v>
      </c>
      <c r="U15" s="70">
        <v>45</v>
      </c>
      <c r="V15" s="155">
        <v>7.1981249999999997E-3</v>
      </c>
      <c r="W15" s="94">
        <v>16.931492576191715</v>
      </c>
      <c r="X15" s="156">
        <v>2</v>
      </c>
      <c r="Y15" s="136">
        <v>4</v>
      </c>
      <c r="Z15" s="36">
        <v>86.5</v>
      </c>
      <c r="AA15" s="89" t="s">
        <v>133</v>
      </c>
      <c r="AB15" s="68">
        <v>17</v>
      </c>
      <c r="AC15" s="140">
        <v>2.8251736111111112E-3</v>
      </c>
      <c r="AD15" s="124">
        <v>8</v>
      </c>
      <c r="AE15" s="68">
        <v>22</v>
      </c>
      <c r="AF15" s="140">
        <v>3.6206018518518518E-3</v>
      </c>
      <c r="AG15" s="124">
        <v>4</v>
      </c>
      <c r="AH15" s="68">
        <v>22</v>
      </c>
      <c r="AI15" s="140">
        <v>3.4795833333333332E-3</v>
      </c>
      <c r="AJ15" s="124">
        <v>3</v>
      </c>
      <c r="AK15" s="70">
        <v>44</v>
      </c>
      <c r="AL15" s="125">
        <v>7.2412037037037037E-3</v>
      </c>
      <c r="AM15" s="165">
        <v>7</v>
      </c>
      <c r="AN15" s="115">
        <v>5</v>
      </c>
      <c r="AO15" s="151">
        <v>88</v>
      </c>
      <c r="AP15" s="68">
        <v>88</v>
      </c>
      <c r="AQ15" s="156">
        <v>174.5</v>
      </c>
      <c r="AR15" s="10">
        <v>4</v>
      </c>
      <c r="AS15" s="129"/>
      <c r="AT15" s="146">
        <f t="shared" si="0"/>
        <v>20</v>
      </c>
      <c r="AU15" s="31">
        <f t="shared" si="1"/>
        <v>23</v>
      </c>
      <c r="AV15" s="31">
        <f t="shared" si="2"/>
        <v>22</v>
      </c>
      <c r="AW15" s="31">
        <f t="shared" si="3"/>
        <v>0</v>
      </c>
      <c r="AX15" s="97">
        <f t="shared" si="4"/>
        <v>0</v>
      </c>
      <c r="AY15" s="68">
        <f t="shared" si="5"/>
        <v>17</v>
      </c>
      <c r="AZ15" s="104">
        <f t="shared" si="6"/>
        <v>22</v>
      </c>
      <c r="BA15" s="124">
        <f t="shared" si="7"/>
        <v>22</v>
      </c>
    </row>
    <row r="16" spans="1:53" ht="12.75" customHeight="1">
      <c r="A16" s="8">
        <v>11</v>
      </c>
      <c r="B16" s="73" t="s">
        <v>70</v>
      </c>
      <c r="C16" s="8" t="s">
        <v>198</v>
      </c>
      <c r="D16" s="8" t="s">
        <v>197</v>
      </c>
      <c r="E16" s="8">
        <v>40.6</v>
      </c>
      <c r="F16" s="8">
        <v>84</v>
      </c>
      <c r="G16" s="8">
        <v>16</v>
      </c>
      <c r="H16" s="131">
        <v>20143</v>
      </c>
      <c r="I16" s="112" t="s">
        <v>86</v>
      </c>
      <c r="J16" s="106">
        <v>5</v>
      </c>
      <c r="K16" s="68">
        <v>21</v>
      </c>
      <c r="L16" s="93">
        <v>3.6310185185185182E-3</v>
      </c>
      <c r="M16" s="68">
        <v>20</v>
      </c>
      <c r="N16" s="93">
        <v>3.4823379629629631E-3</v>
      </c>
      <c r="O16" s="68">
        <v>0</v>
      </c>
      <c r="P16" s="93">
        <v>0</v>
      </c>
      <c r="Q16" s="68">
        <v>0</v>
      </c>
      <c r="R16" s="93">
        <v>0</v>
      </c>
      <c r="S16" s="68">
        <v>0</v>
      </c>
      <c r="T16" s="93">
        <v>0</v>
      </c>
      <c r="U16" s="70">
        <v>41</v>
      </c>
      <c r="V16" s="155">
        <v>7.1133564814814809E-3</v>
      </c>
      <c r="W16" s="94">
        <v>15.61030533978529</v>
      </c>
      <c r="X16" s="156">
        <v>2</v>
      </c>
      <c r="Y16" s="136">
        <v>5</v>
      </c>
      <c r="Z16" s="36">
        <v>78.8</v>
      </c>
      <c r="AA16" s="89" t="s">
        <v>133</v>
      </c>
      <c r="AB16" s="68">
        <v>20</v>
      </c>
      <c r="AC16" s="140">
        <v>3.526469907407407E-3</v>
      </c>
      <c r="AD16" s="124">
        <v>4</v>
      </c>
      <c r="AE16" s="68">
        <v>22</v>
      </c>
      <c r="AF16" s="140">
        <v>3.5542129629629626E-3</v>
      </c>
      <c r="AG16" s="124">
        <v>4</v>
      </c>
      <c r="AH16" s="68">
        <v>20</v>
      </c>
      <c r="AI16" s="140">
        <v>3.6037268518518514E-3</v>
      </c>
      <c r="AJ16" s="124">
        <v>5</v>
      </c>
      <c r="AK16" s="70">
        <v>42</v>
      </c>
      <c r="AL16" s="125">
        <v>7.0806828703703691E-3</v>
      </c>
      <c r="AM16" s="165">
        <v>8</v>
      </c>
      <c r="AN16" s="115">
        <v>6</v>
      </c>
      <c r="AO16" s="151">
        <v>84</v>
      </c>
      <c r="AP16" s="68">
        <v>84</v>
      </c>
      <c r="AQ16" s="156">
        <v>162.80000000000001</v>
      </c>
      <c r="AR16" s="10">
        <v>4</v>
      </c>
      <c r="AS16" s="129"/>
      <c r="AT16" s="146">
        <f t="shared" si="0"/>
        <v>21</v>
      </c>
      <c r="AU16" s="31">
        <f t="shared" si="1"/>
        <v>20</v>
      </c>
      <c r="AV16" s="31">
        <f t="shared" si="2"/>
        <v>0</v>
      </c>
      <c r="AW16" s="31">
        <f t="shared" si="3"/>
        <v>0</v>
      </c>
      <c r="AX16" s="97">
        <f t="shared" si="4"/>
        <v>0</v>
      </c>
      <c r="AY16" s="68">
        <f t="shared" si="5"/>
        <v>20</v>
      </c>
      <c r="AZ16" s="104">
        <f t="shared" si="6"/>
        <v>22</v>
      </c>
      <c r="BA16" s="124">
        <f t="shared" si="7"/>
        <v>20</v>
      </c>
    </row>
    <row r="17" spans="1:53" ht="12.75" customHeight="1">
      <c r="A17" s="8">
        <v>3</v>
      </c>
      <c r="B17" s="73" t="s">
        <v>174</v>
      </c>
      <c r="C17" s="8" t="s">
        <v>198</v>
      </c>
      <c r="D17" s="8" t="s">
        <v>196</v>
      </c>
      <c r="E17" s="8">
        <v>2.4</v>
      </c>
      <c r="F17" s="8">
        <v>80</v>
      </c>
      <c r="G17" s="8">
        <v>9</v>
      </c>
      <c r="H17" s="200">
        <v>2896</v>
      </c>
      <c r="I17" s="112" t="s">
        <v>175</v>
      </c>
      <c r="J17" s="106">
        <v>7</v>
      </c>
      <c r="K17" s="9">
        <v>19</v>
      </c>
      <c r="L17" s="134">
        <v>3.6106018518518514E-3</v>
      </c>
      <c r="M17" s="9">
        <v>19</v>
      </c>
      <c r="N17" s="134">
        <v>3.5627314814814814E-3</v>
      </c>
      <c r="O17" s="9">
        <v>20</v>
      </c>
      <c r="P17" s="134">
        <v>3.6016203703703709E-3</v>
      </c>
      <c r="Q17" s="9">
        <v>0</v>
      </c>
      <c r="R17" s="134">
        <v>0</v>
      </c>
      <c r="S17" s="9">
        <v>0</v>
      </c>
      <c r="T17" s="134">
        <v>0</v>
      </c>
      <c r="U17" s="37">
        <v>39</v>
      </c>
      <c r="V17" s="201">
        <v>7.2122222222222223E-3</v>
      </c>
      <c r="W17" s="135">
        <v>14.645278077337853</v>
      </c>
      <c r="X17" s="171">
        <v>3</v>
      </c>
      <c r="Y17" s="136">
        <v>7</v>
      </c>
      <c r="Z17" s="36">
        <v>75</v>
      </c>
      <c r="AA17" s="89" t="s">
        <v>133</v>
      </c>
      <c r="AB17" s="68">
        <v>20</v>
      </c>
      <c r="AC17" s="140">
        <v>3.5401504629629633E-3</v>
      </c>
      <c r="AD17" s="124">
        <v>4</v>
      </c>
      <c r="AE17" s="68">
        <v>20</v>
      </c>
      <c r="AF17" s="140">
        <v>3.5258449074074077E-3</v>
      </c>
      <c r="AG17" s="124">
        <v>6</v>
      </c>
      <c r="AH17" s="68">
        <v>19</v>
      </c>
      <c r="AI17" s="140">
        <v>3.5284374999999999E-3</v>
      </c>
      <c r="AJ17" s="124">
        <v>6</v>
      </c>
      <c r="AK17" s="70">
        <v>40</v>
      </c>
      <c r="AL17" s="125">
        <v>7.0803009259259265E-3</v>
      </c>
      <c r="AM17" s="165">
        <v>10</v>
      </c>
      <c r="AN17" s="115">
        <v>7</v>
      </c>
      <c r="AO17" s="151">
        <v>80</v>
      </c>
      <c r="AP17" s="68">
        <v>80</v>
      </c>
      <c r="AQ17" s="156">
        <v>155</v>
      </c>
      <c r="AR17" s="10">
        <v>4</v>
      </c>
      <c r="AS17" s="129"/>
      <c r="AT17" s="146">
        <f t="shared" si="0"/>
        <v>19</v>
      </c>
      <c r="AU17" s="31">
        <f t="shared" si="1"/>
        <v>19</v>
      </c>
      <c r="AV17" s="31">
        <f t="shared" si="2"/>
        <v>20</v>
      </c>
      <c r="AW17" s="31">
        <f t="shared" si="3"/>
        <v>0</v>
      </c>
      <c r="AX17" s="97">
        <f t="shared" si="4"/>
        <v>0</v>
      </c>
      <c r="AY17" s="68">
        <f t="shared" si="5"/>
        <v>20</v>
      </c>
      <c r="AZ17" s="104">
        <f t="shared" si="6"/>
        <v>20</v>
      </c>
      <c r="BA17" s="124">
        <f t="shared" si="7"/>
        <v>19</v>
      </c>
    </row>
    <row r="18" spans="1:53" ht="12.75" customHeight="1">
      <c r="A18" s="8">
        <v>6</v>
      </c>
      <c r="B18" s="73" t="s">
        <v>158</v>
      </c>
      <c r="C18" s="8" t="s">
        <v>198</v>
      </c>
      <c r="D18" s="8" t="s">
        <v>196</v>
      </c>
      <c r="E18" s="8">
        <v>2.4</v>
      </c>
      <c r="F18" s="8">
        <v>68</v>
      </c>
      <c r="G18" s="8">
        <v>12</v>
      </c>
      <c r="H18" s="200">
        <v>15689</v>
      </c>
      <c r="I18" s="112" t="s">
        <v>159</v>
      </c>
      <c r="J18" s="106">
        <v>8</v>
      </c>
      <c r="K18" s="9">
        <v>13</v>
      </c>
      <c r="L18" s="134">
        <v>3.5328587962962961E-3</v>
      </c>
      <c r="M18" s="9">
        <v>18</v>
      </c>
      <c r="N18" s="134">
        <v>3.5606018518518517E-3</v>
      </c>
      <c r="O18" s="9">
        <v>17</v>
      </c>
      <c r="P18" s="134">
        <v>3.3862268518518516E-3</v>
      </c>
      <c r="Q18" s="9">
        <v>0</v>
      </c>
      <c r="R18" s="134">
        <v>0</v>
      </c>
      <c r="S18" s="9">
        <v>0</v>
      </c>
      <c r="T18" s="134">
        <v>0</v>
      </c>
      <c r="U18" s="37">
        <v>35</v>
      </c>
      <c r="V18" s="201">
        <v>6.9468287037037033E-3</v>
      </c>
      <c r="W18" s="135">
        <v>13.645315108479421</v>
      </c>
      <c r="X18" s="171">
        <v>3</v>
      </c>
      <c r="Y18" s="136">
        <v>8</v>
      </c>
      <c r="Z18" s="32">
        <v>67.3</v>
      </c>
      <c r="AA18" s="106" t="s">
        <v>133</v>
      </c>
      <c r="AB18" s="9">
        <v>18</v>
      </c>
      <c r="AC18" s="202">
        <v>3.629537037037037E-3</v>
      </c>
      <c r="AD18" s="116">
        <v>6</v>
      </c>
      <c r="AE18" s="9">
        <v>16</v>
      </c>
      <c r="AF18" s="202">
        <v>3.6728703703703702E-3</v>
      </c>
      <c r="AG18" s="116">
        <v>7</v>
      </c>
      <c r="AH18" s="9">
        <v>16</v>
      </c>
      <c r="AI18" s="202">
        <v>3.7340856481481478E-3</v>
      </c>
      <c r="AJ18" s="116">
        <v>7</v>
      </c>
      <c r="AK18" s="37">
        <v>34</v>
      </c>
      <c r="AL18" s="138">
        <v>7.3024074074074068E-3</v>
      </c>
      <c r="AM18" s="203">
        <v>13</v>
      </c>
      <c r="AN18" s="115">
        <v>8</v>
      </c>
      <c r="AO18" s="106">
        <v>68</v>
      </c>
      <c r="AP18" s="68">
        <v>68</v>
      </c>
      <c r="AQ18" s="156">
        <v>135.30000000000001</v>
      </c>
      <c r="AR18" s="10">
        <v>4</v>
      </c>
      <c r="AS18" s="129"/>
      <c r="AT18" s="146">
        <f t="shared" si="0"/>
        <v>13</v>
      </c>
      <c r="AU18" s="31">
        <f t="shared" si="1"/>
        <v>18</v>
      </c>
      <c r="AV18" s="31">
        <f t="shared" si="2"/>
        <v>17</v>
      </c>
      <c r="AW18" s="31">
        <f t="shared" si="3"/>
        <v>0</v>
      </c>
      <c r="AX18" s="97">
        <f t="shared" si="4"/>
        <v>0</v>
      </c>
      <c r="AY18" s="68">
        <f t="shared" si="5"/>
        <v>18</v>
      </c>
      <c r="AZ18" s="104">
        <f t="shared" si="6"/>
        <v>16</v>
      </c>
      <c r="BA18" s="124">
        <f t="shared" si="7"/>
        <v>16</v>
      </c>
    </row>
    <row r="19" spans="1:53" ht="12.75" customHeight="1">
      <c r="A19" s="19">
        <v>10</v>
      </c>
      <c r="B19" s="198" t="s">
        <v>156</v>
      </c>
      <c r="C19" s="19" t="s">
        <v>198</v>
      </c>
      <c r="D19" s="19" t="s">
        <v>196</v>
      </c>
      <c r="E19" s="19">
        <v>2.4</v>
      </c>
      <c r="F19" s="19">
        <v>78</v>
      </c>
      <c r="G19" s="19">
        <v>15</v>
      </c>
      <c r="H19" s="131">
        <v>16914</v>
      </c>
      <c r="I19" s="199" t="s">
        <v>157</v>
      </c>
      <c r="J19" s="89">
        <v>3</v>
      </c>
      <c r="K19" s="68">
        <v>19</v>
      </c>
      <c r="L19" s="93">
        <v>3.6056828703703702E-3</v>
      </c>
      <c r="M19" s="68">
        <v>2</v>
      </c>
      <c r="N19" s="93">
        <v>7.5600694444444446E-4</v>
      </c>
      <c r="O19" s="68">
        <v>0</v>
      </c>
      <c r="P19" s="93">
        <v>0</v>
      </c>
      <c r="Q19" s="68">
        <v>0</v>
      </c>
      <c r="R19" s="93">
        <v>0</v>
      </c>
      <c r="S19" s="68">
        <v>0</v>
      </c>
      <c r="T19" s="93">
        <v>0</v>
      </c>
      <c r="U19" s="70">
        <v>21</v>
      </c>
      <c r="V19" s="155">
        <v>4.3616898148148148E-3</v>
      </c>
      <c r="W19" s="94">
        <v>8.19</v>
      </c>
      <c r="X19" s="156">
        <v>4</v>
      </c>
      <c r="Y19" s="113">
        <v>3</v>
      </c>
      <c r="Z19" s="36">
        <v>40.4</v>
      </c>
      <c r="AA19" s="89" t="s">
        <v>134</v>
      </c>
      <c r="AB19" s="68">
        <v>20</v>
      </c>
      <c r="AC19" s="140">
        <v>3.6408796296296298E-3</v>
      </c>
      <c r="AD19" s="124">
        <v>9</v>
      </c>
      <c r="AE19" s="68">
        <v>19</v>
      </c>
      <c r="AF19" s="140">
        <v>3.5136805555555559E-3</v>
      </c>
      <c r="AG19" s="124">
        <v>9</v>
      </c>
      <c r="AH19" s="68">
        <v>12</v>
      </c>
      <c r="AI19" s="140">
        <v>3.5524768518518522E-3</v>
      </c>
      <c r="AJ19" s="124">
        <v>12</v>
      </c>
      <c r="AK19" s="70">
        <v>39</v>
      </c>
      <c r="AL19" s="125">
        <v>7.1545601851851857E-3</v>
      </c>
      <c r="AM19" s="165">
        <v>18</v>
      </c>
      <c r="AN19" s="115">
        <v>9</v>
      </c>
      <c r="AO19" s="151">
        <v>78</v>
      </c>
      <c r="AP19" s="68">
        <v>78</v>
      </c>
      <c r="AQ19" s="156">
        <v>118.4</v>
      </c>
      <c r="AR19" s="10">
        <v>4</v>
      </c>
      <c r="AS19" s="129"/>
      <c r="AT19" s="146">
        <f t="shared" si="0"/>
        <v>19</v>
      </c>
      <c r="AU19" s="31">
        <f t="shared" si="1"/>
        <v>2</v>
      </c>
      <c r="AV19" s="31">
        <f t="shared" si="2"/>
        <v>0</v>
      </c>
      <c r="AW19" s="31">
        <f t="shared" si="3"/>
        <v>0</v>
      </c>
      <c r="AX19" s="97">
        <f t="shared" si="4"/>
        <v>0</v>
      </c>
      <c r="AY19" s="68">
        <f t="shared" si="5"/>
        <v>20</v>
      </c>
      <c r="AZ19" s="104">
        <f t="shared" si="6"/>
        <v>19</v>
      </c>
      <c r="BA19" s="124">
        <f t="shared" si="7"/>
        <v>12</v>
      </c>
    </row>
    <row r="20" spans="1:53" ht="12.75" customHeight="1">
      <c r="A20" s="8">
        <v>8</v>
      </c>
      <c r="B20" s="73" t="s">
        <v>178</v>
      </c>
      <c r="C20" s="8" t="s">
        <v>198</v>
      </c>
      <c r="D20" s="8" t="s">
        <v>196</v>
      </c>
      <c r="E20" s="8">
        <v>2.4</v>
      </c>
      <c r="F20" s="8">
        <v>68</v>
      </c>
      <c r="G20" s="8">
        <v>13</v>
      </c>
      <c r="H20" s="131">
        <v>15275</v>
      </c>
      <c r="I20" s="112" t="s">
        <v>177</v>
      </c>
      <c r="J20" s="106">
        <v>2</v>
      </c>
      <c r="K20" s="68">
        <v>13</v>
      </c>
      <c r="L20" s="93">
        <v>3.6632523148148149E-3</v>
      </c>
      <c r="M20" s="68">
        <v>10</v>
      </c>
      <c r="N20" s="93">
        <v>3.6556365740740737E-3</v>
      </c>
      <c r="O20" s="68">
        <v>6</v>
      </c>
      <c r="P20" s="93">
        <v>1.6629976851851851E-3</v>
      </c>
      <c r="Q20" s="68">
        <v>0</v>
      </c>
      <c r="R20" s="93">
        <v>0</v>
      </c>
      <c r="S20" s="68">
        <v>0</v>
      </c>
      <c r="T20" s="93">
        <v>0</v>
      </c>
      <c r="U20" s="70">
        <v>23</v>
      </c>
      <c r="V20" s="155">
        <v>7.3188888888888887E-3</v>
      </c>
      <c r="W20" s="94">
        <v>8.5110824350994392</v>
      </c>
      <c r="X20" s="156">
        <v>4</v>
      </c>
      <c r="Y20" s="136">
        <v>2</v>
      </c>
      <c r="Z20" s="36">
        <v>44.2</v>
      </c>
      <c r="AA20" s="89" t="s">
        <v>134</v>
      </c>
      <c r="AB20" s="68">
        <v>17</v>
      </c>
      <c r="AC20" s="140">
        <v>3.5472569444444449E-3</v>
      </c>
      <c r="AD20" s="116">
        <v>10</v>
      </c>
      <c r="AE20" s="68">
        <v>13</v>
      </c>
      <c r="AF20" s="140">
        <v>3.5511226851851849E-3</v>
      </c>
      <c r="AG20" s="116">
        <v>11</v>
      </c>
      <c r="AH20" s="68">
        <v>17</v>
      </c>
      <c r="AI20" s="140">
        <v>3.421018518518519E-3</v>
      </c>
      <c r="AJ20" s="116">
        <v>9</v>
      </c>
      <c r="AK20" s="70">
        <v>34</v>
      </c>
      <c r="AL20" s="125">
        <v>7.0945138888888898E-3</v>
      </c>
      <c r="AM20" s="165">
        <v>19</v>
      </c>
      <c r="AN20" s="115">
        <v>10</v>
      </c>
      <c r="AO20" s="151">
        <v>68</v>
      </c>
      <c r="AP20" s="68">
        <v>68</v>
      </c>
      <c r="AQ20" s="156">
        <v>112.2</v>
      </c>
      <c r="AR20" s="10">
        <v>4</v>
      </c>
      <c r="AS20" s="129"/>
      <c r="AT20" s="146">
        <f t="shared" si="0"/>
        <v>13</v>
      </c>
      <c r="AU20" s="31">
        <f t="shared" si="1"/>
        <v>10</v>
      </c>
      <c r="AV20" s="31">
        <f t="shared" si="2"/>
        <v>6</v>
      </c>
      <c r="AW20" s="31">
        <f t="shared" si="3"/>
        <v>0</v>
      </c>
      <c r="AX20" s="97">
        <f t="shared" si="4"/>
        <v>0</v>
      </c>
      <c r="AY20" s="68">
        <f t="shared" si="5"/>
        <v>17</v>
      </c>
      <c r="AZ20" s="104">
        <f t="shared" si="6"/>
        <v>13</v>
      </c>
      <c r="BA20" s="124">
        <f t="shared" si="7"/>
        <v>17</v>
      </c>
    </row>
    <row r="21" spans="1:53" ht="12.75" customHeight="1">
      <c r="A21" s="8">
        <v>7</v>
      </c>
      <c r="B21" s="73" t="s">
        <v>164</v>
      </c>
      <c r="C21" s="8" t="s">
        <v>198</v>
      </c>
      <c r="D21" s="8" t="s">
        <v>196</v>
      </c>
      <c r="E21" s="8">
        <v>2.4</v>
      </c>
      <c r="F21" s="8">
        <v>66</v>
      </c>
      <c r="G21" s="8">
        <v>11</v>
      </c>
      <c r="H21" s="131">
        <v>3421</v>
      </c>
      <c r="I21" s="112" t="s">
        <v>165</v>
      </c>
      <c r="J21" s="106">
        <v>1</v>
      </c>
      <c r="K21" s="68">
        <v>13</v>
      </c>
      <c r="L21" s="93">
        <v>3.5444444444444442E-3</v>
      </c>
      <c r="M21" s="68">
        <v>14</v>
      </c>
      <c r="N21" s="93">
        <v>3.5639467592592593E-3</v>
      </c>
      <c r="O21" s="68">
        <v>14</v>
      </c>
      <c r="P21" s="93">
        <v>3.5662268518518521E-3</v>
      </c>
      <c r="Q21" s="68">
        <v>0</v>
      </c>
      <c r="R21" s="93">
        <v>0</v>
      </c>
      <c r="S21" s="68">
        <v>0</v>
      </c>
      <c r="T21" s="93">
        <v>0</v>
      </c>
      <c r="U21" s="70">
        <v>28</v>
      </c>
      <c r="V21" s="155">
        <v>7.1278935185185186E-3</v>
      </c>
      <c r="W21" s="94">
        <v>10.638954290817569</v>
      </c>
      <c r="X21" s="156">
        <v>4</v>
      </c>
      <c r="Y21" s="136">
        <v>1</v>
      </c>
      <c r="Z21" s="36">
        <v>53.8</v>
      </c>
      <c r="AA21" s="89" t="s">
        <v>134</v>
      </c>
      <c r="AB21" s="68">
        <v>17</v>
      </c>
      <c r="AC21" s="140">
        <v>3.6102546296296299E-3</v>
      </c>
      <c r="AD21" s="116">
        <v>10</v>
      </c>
      <c r="AE21" s="68">
        <v>16</v>
      </c>
      <c r="AF21" s="140">
        <v>3.4760069444444443E-3</v>
      </c>
      <c r="AG21" s="116">
        <v>10</v>
      </c>
      <c r="AH21" s="68">
        <v>15</v>
      </c>
      <c r="AI21" s="140">
        <v>3.4743518518518517E-3</v>
      </c>
      <c r="AJ21" s="116">
        <v>11</v>
      </c>
      <c r="AK21" s="70">
        <v>33</v>
      </c>
      <c r="AL21" s="125">
        <v>7.0862615740740747E-3</v>
      </c>
      <c r="AM21" s="165">
        <v>20</v>
      </c>
      <c r="AN21" s="115">
        <v>11</v>
      </c>
      <c r="AO21" s="151">
        <v>66</v>
      </c>
      <c r="AP21" s="68">
        <v>66</v>
      </c>
      <c r="AQ21" s="156">
        <v>119.8</v>
      </c>
      <c r="AR21" s="10">
        <v>4</v>
      </c>
      <c r="AS21" s="129"/>
      <c r="AT21" s="146">
        <f t="shared" si="0"/>
        <v>13</v>
      </c>
      <c r="AU21" s="31">
        <f t="shared" si="1"/>
        <v>14</v>
      </c>
      <c r="AV21" s="31">
        <f t="shared" si="2"/>
        <v>14</v>
      </c>
      <c r="AW21" s="31">
        <f t="shared" si="3"/>
        <v>0</v>
      </c>
      <c r="AX21" s="97">
        <f t="shared" si="4"/>
        <v>0</v>
      </c>
      <c r="AY21" s="68">
        <f t="shared" si="5"/>
        <v>17</v>
      </c>
      <c r="AZ21" s="104">
        <f t="shared" si="6"/>
        <v>16</v>
      </c>
      <c r="BA21" s="124">
        <f t="shared" si="7"/>
        <v>15</v>
      </c>
    </row>
    <row r="22" spans="1:53" ht="12.75" customHeight="1">
      <c r="A22" s="8">
        <v>12</v>
      </c>
      <c r="B22" s="73" t="s">
        <v>168</v>
      </c>
      <c r="C22" s="8" t="s">
        <v>198</v>
      </c>
      <c r="D22" s="8" t="s">
        <v>196</v>
      </c>
      <c r="E22" s="8">
        <v>2.4</v>
      </c>
      <c r="F22" s="8">
        <v>64</v>
      </c>
      <c r="G22" s="8">
        <v>4</v>
      </c>
      <c r="H22" s="131">
        <v>1975</v>
      </c>
      <c r="I22" s="112" t="s">
        <v>169</v>
      </c>
      <c r="J22" s="106">
        <v>4</v>
      </c>
      <c r="K22" s="68">
        <v>5</v>
      </c>
      <c r="L22" s="93">
        <v>1.0505208333333334E-3</v>
      </c>
      <c r="M22" s="68">
        <v>15</v>
      </c>
      <c r="N22" s="93">
        <v>3.5386458333333333E-3</v>
      </c>
      <c r="O22" s="68">
        <v>0</v>
      </c>
      <c r="P22" s="93">
        <v>0</v>
      </c>
      <c r="Q22" s="68">
        <v>0</v>
      </c>
      <c r="R22" s="93">
        <v>0</v>
      </c>
      <c r="S22" s="68">
        <v>0</v>
      </c>
      <c r="T22" s="93">
        <v>0</v>
      </c>
      <c r="U22" s="70">
        <v>20</v>
      </c>
      <c r="V22" s="155">
        <v>4.5891666666666667E-3</v>
      </c>
      <c r="W22" s="94">
        <v>7.8</v>
      </c>
      <c r="X22" s="156">
        <v>4</v>
      </c>
      <c r="Y22" s="136">
        <v>4</v>
      </c>
      <c r="Z22" s="36">
        <v>38.5</v>
      </c>
      <c r="AA22" s="89" t="s">
        <v>134</v>
      </c>
      <c r="AB22" s="68">
        <v>16</v>
      </c>
      <c r="AC22" s="140">
        <v>3.5303240740740742E-3</v>
      </c>
      <c r="AD22" s="116">
        <v>12</v>
      </c>
      <c r="AE22" s="68">
        <v>12</v>
      </c>
      <c r="AF22" s="140">
        <v>3.6008912037037038E-3</v>
      </c>
      <c r="AG22" s="116">
        <v>12</v>
      </c>
      <c r="AH22" s="68">
        <v>16</v>
      </c>
      <c r="AI22" s="140">
        <v>3.3515162037037033E-3</v>
      </c>
      <c r="AJ22" s="116">
        <v>10</v>
      </c>
      <c r="AK22" s="70">
        <v>32</v>
      </c>
      <c r="AL22" s="125">
        <v>7.0606481481481484E-3</v>
      </c>
      <c r="AM22" s="165">
        <v>22</v>
      </c>
      <c r="AN22" s="115">
        <v>12</v>
      </c>
      <c r="AO22" s="151">
        <v>64</v>
      </c>
      <c r="AP22" s="68">
        <v>64</v>
      </c>
      <c r="AQ22" s="156">
        <v>102.5</v>
      </c>
      <c r="AR22" s="10">
        <v>3</v>
      </c>
      <c r="AS22" s="129"/>
      <c r="AT22" s="146">
        <f t="shared" si="0"/>
        <v>5</v>
      </c>
      <c r="AU22" s="31">
        <f t="shared" si="1"/>
        <v>15</v>
      </c>
      <c r="AV22" s="31">
        <f t="shared" si="2"/>
        <v>0</v>
      </c>
      <c r="AW22" s="31">
        <f t="shared" si="3"/>
        <v>0</v>
      </c>
      <c r="AX22" s="97">
        <f t="shared" si="4"/>
        <v>0</v>
      </c>
      <c r="AY22" s="68">
        <f t="shared" si="5"/>
        <v>16</v>
      </c>
      <c r="AZ22" s="104">
        <f t="shared" si="6"/>
        <v>12</v>
      </c>
      <c r="BA22" s="124">
        <f t="shared" si="7"/>
        <v>16</v>
      </c>
    </row>
    <row r="23" spans="1:53" ht="12.75" customHeight="1">
      <c r="A23" s="8">
        <v>9</v>
      </c>
      <c r="B23" s="73" t="s">
        <v>179</v>
      </c>
      <c r="C23" s="8" t="s">
        <v>198</v>
      </c>
      <c r="D23" s="8" t="s">
        <v>196</v>
      </c>
      <c r="E23" s="8">
        <v>2.4</v>
      </c>
      <c r="F23" s="8">
        <v>59.8</v>
      </c>
      <c r="G23" s="8">
        <v>10</v>
      </c>
      <c r="H23" s="131">
        <v>3409</v>
      </c>
      <c r="I23" s="112" t="s">
        <v>180</v>
      </c>
      <c r="J23" s="106"/>
      <c r="K23" s="68">
        <v>0</v>
      </c>
      <c r="L23" s="93">
        <v>0</v>
      </c>
      <c r="M23" s="68">
        <v>0</v>
      </c>
      <c r="N23" s="93">
        <v>0</v>
      </c>
      <c r="O23" s="68">
        <v>0</v>
      </c>
      <c r="P23" s="93">
        <v>0</v>
      </c>
      <c r="Q23" s="68">
        <v>0</v>
      </c>
      <c r="R23" s="93">
        <v>0</v>
      </c>
      <c r="S23" s="68">
        <v>0</v>
      </c>
      <c r="T23" s="93">
        <v>0</v>
      </c>
      <c r="U23" s="70">
        <v>0</v>
      </c>
      <c r="V23" s="155">
        <v>0</v>
      </c>
      <c r="W23" s="94">
        <v>0</v>
      </c>
      <c r="X23" s="156" t="s">
        <v>56</v>
      </c>
      <c r="Y23" s="136"/>
      <c r="Z23" s="36">
        <v>0</v>
      </c>
      <c r="AA23" s="89" t="s">
        <v>134</v>
      </c>
      <c r="AB23" s="68">
        <v>0</v>
      </c>
      <c r="AC23" s="140">
        <v>0</v>
      </c>
      <c r="AD23" s="116">
        <v>16</v>
      </c>
      <c r="AE23" s="68">
        <v>0</v>
      </c>
      <c r="AF23" s="140">
        <v>0</v>
      </c>
      <c r="AG23" s="116">
        <v>16</v>
      </c>
      <c r="AH23" s="68">
        <v>0</v>
      </c>
      <c r="AI23" s="140">
        <v>0</v>
      </c>
      <c r="AJ23" s="116">
        <v>16</v>
      </c>
      <c r="AK23" s="70">
        <v>0</v>
      </c>
      <c r="AL23" s="125">
        <v>0</v>
      </c>
      <c r="AM23" s="165">
        <v>0</v>
      </c>
      <c r="AN23" s="115">
        <v>0</v>
      </c>
      <c r="AO23" s="151">
        <v>0</v>
      </c>
      <c r="AP23" s="68">
        <v>0</v>
      </c>
      <c r="AQ23" s="156">
        <v>0</v>
      </c>
      <c r="AR23" s="10" t="s">
        <v>56</v>
      </c>
      <c r="AS23" s="129"/>
      <c r="AT23" s="146">
        <f t="shared" si="0"/>
        <v>0</v>
      </c>
      <c r="AU23" s="31">
        <f t="shared" si="1"/>
        <v>0</v>
      </c>
      <c r="AV23" s="31">
        <f t="shared" si="2"/>
        <v>0</v>
      </c>
      <c r="AW23" s="31">
        <f t="shared" si="3"/>
        <v>0</v>
      </c>
      <c r="AX23" s="97">
        <f t="shared" si="4"/>
        <v>0</v>
      </c>
      <c r="AY23" s="68">
        <f t="shared" si="5"/>
        <v>0</v>
      </c>
      <c r="AZ23" s="104">
        <f t="shared" si="6"/>
        <v>0</v>
      </c>
      <c r="BA23" s="124">
        <f t="shared" si="7"/>
        <v>0</v>
      </c>
    </row>
    <row r="24" spans="1:53" ht="12.75" customHeight="1">
      <c r="A24" s="8">
        <v>14</v>
      </c>
      <c r="B24" s="73" t="s">
        <v>56</v>
      </c>
      <c r="C24" s="8" t="s">
        <v>56</v>
      </c>
      <c r="D24" s="8" t="s">
        <v>56</v>
      </c>
      <c r="E24" s="8" t="s">
        <v>56</v>
      </c>
      <c r="F24" s="8" t="s">
        <v>56</v>
      </c>
      <c r="G24" s="8" t="s">
        <v>56</v>
      </c>
      <c r="H24" s="131" t="s">
        <v>56</v>
      </c>
      <c r="I24" s="112" t="s">
        <v>56</v>
      </c>
      <c r="J24" s="106">
        <v>0</v>
      </c>
      <c r="K24" s="68">
        <v>0</v>
      </c>
      <c r="L24" s="93">
        <v>0</v>
      </c>
      <c r="M24" s="68">
        <v>0</v>
      </c>
      <c r="N24" s="93">
        <v>0</v>
      </c>
      <c r="O24" s="68">
        <v>0</v>
      </c>
      <c r="P24" s="93">
        <v>0</v>
      </c>
      <c r="Q24" s="68">
        <v>0</v>
      </c>
      <c r="R24" s="93">
        <v>0</v>
      </c>
      <c r="S24" s="68">
        <v>0</v>
      </c>
      <c r="T24" s="93">
        <v>0</v>
      </c>
      <c r="U24" s="70">
        <v>0</v>
      </c>
      <c r="V24" s="155">
        <v>0</v>
      </c>
      <c r="W24" s="94">
        <v>0</v>
      </c>
      <c r="X24" s="156" t="s">
        <v>56</v>
      </c>
      <c r="Y24" s="136"/>
      <c r="Z24" s="36">
        <v>0</v>
      </c>
      <c r="AA24" s="89" t="s">
        <v>134</v>
      </c>
      <c r="AB24" s="68">
        <v>0</v>
      </c>
      <c r="AC24" s="140">
        <v>0</v>
      </c>
      <c r="AD24" s="116">
        <v>16</v>
      </c>
      <c r="AE24" s="68">
        <v>0</v>
      </c>
      <c r="AF24" s="140">
        <v>0</v>
      </c>
      <c r="AG24" s="116">
        <v>16</v>
      </c>
      <c r="AH24" s="68">
        <v>0</v>
      </c>
      <c r="AI24" s="140">
        <v>0</v>
      </c>
      <c r="AJ24" s="116">
        <v>16</v>
      </c>
      <c r="AK24" s="70">
        <v>0</v>
      </c>
      <c r="AL24" s="125">
        <v>0</v>
      </c>
      <c r="AM24" s="165">
        <v>0</v>
      </c>
      <c r="AN24" s="115">
        <v>0</v>
      </c>
      <c r="AO24" s="151">
        <v>0</v>
      </c>
      <c r="AP24" s="68">
        <v>0</v>
      </c>
      <c r="AQ24" s="156">
        <v>0</v>
      </c>
      <c r="AR24" s="10" t="s">
        <v>56</v>
      </c>
      <c r="AS24" s="129"/>
      <c r="AT24" s="146">
        <f t="shared" si="0"/>
        <v>0</v>
      </c>
      <c r="AU24" s="31">
        <f t="shared" si="1"/>
        <v>0</v>
      </c>
      <c r="AV24" s="31">
        <f t="shared" si="2"/>
        <v>0</v>
      </c>
      <c r="AW24" s="31">
        <f t="shared" si="3"/>
        <v>0</v>
      </c>
      <c r="AX24" s="97">
        <f t="shared" si="4"/>
        <v>0</v>
      </c>
      <c r="AY24" s="68">
        <f t="shared" si="5"/>
        <v>0</v>
      </c>
      <c r="AZ24" s="104">
        <f t="shared" si="6"/>
        <v>0</v>
      </c>
      <c r="BA24" s="124">
        <f t="shared" si="7"/>
        <v>0</v>
      </c>
    </row>
    <row r="25" spans="1:53" ht="12.75" hidden="1" customHeight="1">
      <c r="A25" s="8">
        <v>15</v>
      </c>
      <c r="B25" s="73" t="s">
        <v>56</v>
      </c>
      <c r="C25" s="8" t="s">
        <v>56</v>
      </c>
      <c r="D25" s="8" t="s">
        <v>56</v>
      </c>
      <c r="E25" s="8" t="s">
        <v>56</v>
      </c>
      <c r="F25" s="8" t="s">
        <v>56</v>
      </c>
      <c r="G25" s="8" t="s">
        <v>56</v>
      </c>
      <c r="H25" s="131" t="s">
        <v>56</v>
      </c>
      <c r="I25" s="112" t="s">
        <v>56</v>
      </c>
      <c r="J25" s="106"/>
      <c r="K25" s="68">
        <v>0</v>
      </c>
      <c r="L25" s="93">
        <v>0</v>
      </c>
      <c r="M25" s="68">
        <v>0</v>
      </c>
      <c r="N25" s="93">
        <v>0</v>
      </c>
      <c r="O25" s="68">
        <v>0</v>
      </c>
      <c r="P25" s="93">
        <v>0</v>
      </c>
      <c r="Q25" s="68">
        <v>0</v>
      </c>
      <c r="R25" s="93">
        <v>0</v>
      </c>
      <c r="S25" s="68">
        <v>0</v>
      </c>
      <c r="T25" s="93">
        <v>0</v>
      </c>
      <c r="U25" s="70">
        <v>0</v>
      </c>
      <c r="V25" s="155">
        <v>0</v>
      </c>
      <c r="W25" s="94">
        <v>0</v>
      </c>
      <c r="X25" s="156" t="s">
        <v>56</v>
      </c>
      <c r="Y25" s="137"/>
      <c r="Z25" s="36">
        <v>0</v>
      </c>
      <c r="AA25" s="89" t="s">
        <v>134</v>
      </c>
      <c r="AB25" s="68">
        <v>0</v>
      </c>
      <c r="AC25" s="140">
        <v>0</v>
      </c>
      <c r="AD25" s="116">
        <v>16</v>
      </c>
      <c r="AE25" s="68">
        <v>0</v>
      </c>
      <c r="AF25" s="140">
        <v>0</v>
      </c>
      <c r="AG25" s="116">
        <v>16</v>
      </c>
      <c r="AH25" s="68">
        <v>0</v>
      </c>
      <c r="AI25" s="140">
        <v>0</v>
      </c>
      <c r="AJ25" s="116">
        <v>16</v>
      </c>
      <c r="AK25" s="70">
        <v>0</v>
      </c>
      <c r="AL25" s="125">
        <v>0</v>
      </c>
      <c r="AM25" s="165">
        <v>0</v>
      </c>
      <c r="AN25" s="115">
        <v>0</v>
      </c>
      <c r="AO25" s="151">
        <v>0</v>
      </c>
      <c r="AP25" s="68">
        <v>0</v>
      </c>
      <c r="AQ25" s="156">
        <v>0</v>
      </c>
      <c r="AR25" s="10" t="s">
        <v>56</v>
      </c>
      <c r="AS25" s="129"/>
      <c r="AT25" s="146">
        <f t="shared" si="0"/>
        <v>0</v>
      </c>
      <c r="AU25" s="31">
        <f t="shared" si="1"/>
        <v>0</v>
      </c>
      <c r="AV25" s="31">
        <f t="shared" si="2"/>
        <v>0</v>
      </c>
      <c r="AW25" s="31">
        <f t="shared" si="3"/>
        <v>0</v>
      </c>
      <c r="AX25" s="97">
        <f t="shared" si="4"/>
        <v>0</v>
      </c>
      <c r="AY25" s="68">
        <f t="shared" si="5"/>
        <v>0</v>
      </c>
      <c r="AZ25" s="104">
        <f t="shared" si="6"/>
        <v>0</v>
      </c>
      <c r="BA25" s="124">
        <f t="shared" si="7"/>
        <v>0</v>
      </c>
    </row>
    <row r="26" spans="1:53" ht="12.75" hidden="1" customHeight="1">
      <c r="A26" s="8">
        <v>16</v>
      </c>
      <c r="B26" s="73" t="s">
        <v>56</v>
      </c>
      <c r="C26" s="8" t="s">
        <v>56</v>
      </c>
      <c r="D26" s="8" t="s">
        <v>56</v>
      </c>
      <c r="E26" s="8" t="s">
        <v>56</v>
      </c>
      <c r="F26" s="8" t="s">
        <v>56</v>
      </c>
      <c r="G26" s="8" t="s">
        <v>56</v>
      </c>
      <c r="H26" s="131" t="s">
        <v>56</v>
      </c>
      <c r="I26" s="112" t="s">
        <v>56</v>
      </c>
      <c r="J26" s="106"/>
      <c r="K26" s="68">
        <v>0</v>
      </c>
      <c r="L26" s="93">
        <v>0</v>
      </c>
      <c r="M26" s="68">
        <v>0</v>
      </c>
      <c r="N26" s="93">
        <v>0</v>
      </c>
      <c r="O26" s="68">
        <v>0</v>
      </c>
      <c r="P26" s="93">
        <v>0</v>
      </c>
      <c r="Q26" s="68">
        <v>0</v>
      </c>
      <c r="R26" s="93">
        <v>0</v>
      </c>
      <c r="S26" s="68">
        <v>0</v>
      </c>
      <c r="T26" s="93">
        <v>0</v>
      </c>
      <c r="U26" s="70">
        <v>0</v>
      </c>
      <c r="V26" s="155">
        <v>0</v>
      </c>
      <c r="W26" s="94">
        <v>0</v>
      </c>
      <c r="X26" s="156" t="s">
        <v>56</v>
      </c>
      <c r="Y26" s="137"/>
      <c r="Z26" s="36">
        <v>0</v>
      </c>
      <c r="AA26" s="89" t="s">
        <v>134</v>
      </c>
      <c r="AB26" s="68">
        <v>0</v>
      </c>
      <c r="AC26" s="140">
        <v>0</v>
      </c>
      <c r="AD26" s="116">
        <v>16</v>
      </c>
      <c r="AE26" s="68">
        <v>0</v>
      </c>
      <c r="AF26" s="140">
        <v>0</v>
      </c>
      <c r="AG26" s="116">
        <v>16</v>
      </c>
      <c r="AH26" s="68">
        <v>0</v>
      </c>
      <c r="AI26" s="140">
        <v>0</v>
      </c>
      <c r="AJ26" s="116">
        <v>16</v>
      </c>
      <c r="AK26" s="70">
        <v>0</v>
      </c>
      <c r="AL26" s="125">
        <v>0</v>
      </c>
      <c r="AM26" s="165">
        <v>0</v>
      </c>
      <c r="AN26" s="115">
        <v>0</v>
      </c>
      <c r="AO26" s="151">
        <v>0</v>
      </c>
      <c r="AP26" s="68">
        <v>0</v>
      </c>
      <c r="AQ26" s="156">
        <v>0</v>
      </c>
      <c r="AR26" s="10" t="s">
        <v>56</v>
      </c>
      <c r="AS26" s="129"/>
      <c r="AT26" s="146">
        <f t="shared" si="0"/>
        <v>0</v>
      </c>
      <c r="AU26" s="31">
        <f t="shared" si="1"/>
        <v>0</v>
      </c>
      <c r="AV26" s="31">
        <f t="shared" si="2"/>
        <v>0</v>
      </c>
      <c r="AW26" s="31">
        <f t="shared" si="3"/>
        <v>0</v>
      </c>
      <c r="AX26" s="97">
        <f t="shared" si="4"/>
        <v>0</v>
      </c>
      <c r="AY26" s="68">
        <f t="shared" si="5"/>
        <v>0</v>
      </c>
      <c r="AZ26" s="104">
        <f t="shared" si="6"/>
        <v>0</v>
      </c>
      <c r="BA26" s="124">
        <f t="shared" si="7"/>
        <v>0</v>
      </c>
    </row>
    <row r="27" spans="1:53" ht="12.75" hidden="1" customHeight="1">
      <c r="A27" s="8">
        <v>17</v>
      </c>
      <c r="B27" s="73" t="s">
        <v>56</v>
      </c>
      <c r="C27" s="8" t="s">
        <v>56</v>
      </c>
      <c r="D27" s="8" t="s">
        <v>56</v>
      </c>
      <c r="E27" s="8" t="s">
        <v>56</v>
      </c>
      <c r="F27" s="8" t="s">
        <v>56</v>
      </c>
      <c r="G27" s="8" t="s">
        <v>56</v>
      </c>
      <c r="H27" s="131" t="s">
        <v>56</v>
      </c>
      <c r="I27" s="112" t="s">
        <v>56</v>
      </c>
      <c r="J27" s="106"/>
      <c r="K27" s="68">
        <v>0</v>
      </c>
      <c r="L27" s="93">
        <v>0</v>
      </c>
      <c r="M27" s="68">
        <v>0</v>
      </c>
      <c r="N27" s="93">
        <v>0</v>
      </c>
      <c r="O27" s="68">
        <v>0</v>
      </c>
      <c r="P27" s="93">
        <v>0</v>
      </c>
      <c r="Q27" s="68">
        <v>0</v>
      </c>
      <c r="R27" s="93">
        <v>0</v>
      </c>
      <c r="S27" s="68">
        <v>0</v>
      </c>
      <c r="T27" s="93">
        <v>0</v>
      </c>
      <c r="U27" s="70">
        <v>0</v>
      </c>
      <c r="V27" s="155">
        <v>0</v>
      </c>
      <c r="W27" s="94">
        <v>0</v>
      </c>
      <c r="X27" s="156" t="s">
        <v>56</v>
      </c>
      <c r="Y27" s="137"/>
      <c r="Z27" s="36">
        <v>0</v>
      </c>
      <c r="AA27" s="89" t="s">
        <v>135</v>
      </c>
      <c r="AB27" s="68">
        <v>0</v>
      </c>
      <c r="AC27" s="140">
        <v>0</v>
      </c>
      <c r="AD27" s="116">
        <v>24</v>
      </c>
      <c r="AE27" s="68">
        <v>0</v>
      </c>
      <c r="AF27" s="140">
        <v>0</v>
      </c>
      <c r="AG27" s="116">
        <v>24</v>
      </c>
      <c r="AH27" s="68">
        <v>0</v>
      </c>
      <c r="AI27" s="140">
        <v>0</v>
      </c>
      <c r="AJ27" s="116">
        <v>24</v>
      </c>
      <c r="AK27" s="70">
        <v>0</v>
      </c>
      <c r="AL27" s="125">
        <v>0</v>
      </c>
      <c r="AM27" s="165">
        <v>0</v>
      </c>
      <c r="AN27" s="115">
        <v>0</v>
      </c>
      <c r="AO27" s="151">
        <v>0</v>
      </c>
      <c r="AP27" s="68">
        <v>0</v>
      </c>
      <c r="AQ27" s="156">
        <v>0</v>
      </c>
      <c r="AR27" s="10" t="s">
        <v>56</v>
      </c>
      <c r="AS27" s="129"/>
      <c r="AT27" s="146">
        <f t="shared" si="0"/>
        <v>0</v>
      </c>
      <c r="AU27" s="31">
        <f t="shared" si="1"/>
        <v>0</v>
      </c>
      <c r="AV27" s="31">
        <f t="shared" si="2"/>
        <v>0</v>
      </c>
      <c r="AW27" s="31">
        <f t="shared" si="3"/>
        <v>0</v>
      </c>
      <c r="AX27" s="97">
        <f t="shared" si="4"/>
        <v>0</v>
      </c>
      <c r="AY27" s="68">
        <f t="shared" si="5"/>
        <v>0</v>
      </c>
      <c r="AZ27" s="104">
        <f t="shared" si="6"/>
        <v>0</v>
      </c>
      <c r="BA27" s="124">
        <f t="shared" si="7"/>
        <v>0</v>
      </c>
    </row>
    <row r="28" spans="1:53" ht="12.75" hidden="1" customHeight="1">
      <c r="A28" s="8">
        <v>18</v>
      </c>
      <c r="B28" s="73" t="s">
        <v>56</v>
      </c>
      <c r="C28" s="8" t="s">
        <v>56</v>
      </c>
      <c r="D28" s="8" t="s">
        <v>56</v>
      </c>
      <c r="E28" s="8" t="s">
        <v>56</v>
      </c>
      <c r="F28" s="8" t="s">
        <v>56</v>
      </c>
      <c r="G28" s="8" t="s">
        <v>56</v>
      </c>
      <c r="H28" s="131" t="s">
        <v>56</v>
      </c>
      <c r="I28" s="112" t="s">
        <v>56</v>
      </c>
      <c r="J28" s="106">
        <v>0</v>
      </c>
      <c r="K28" s="68">
        <v>0</v>
      </c>
      <c r="L28" s="93">
        <v>0</v>
      </c>
      <c r="M28" s="68">
        <v>0</v>
      </c>
      <c r="N28" s="93">
        <v>0</v>
      </c>
      <c r="O28" s="68">
        <v>0</v>
      </c>
      <c r="P28" s="93">
        <v>0</v>
      </c>
      <c r="Q28" s="68">
        <v>0</v>
      </c>
      <c r="R28" s="93">
        <v>0</v>
      </c>
      <c r="S28" s="68">
        <v>0</v>
      </c>
      <c r="T28" s="93">
        <v>0</v>
      </c>
      <c r="U28" s="70">
        <v>0</v>
      </c>
      <c r="V28" s="155">
        <v>0</v>
      </c>
      <c r="W28" s="94">
        <v>0</v>
      </c>
      <c r="X28" s="156" t="s">
        <v>56</v>
      </c>
      <c r="Y28" s="137"/>
      <c r="Z28" s="36">
        <v>0</v>
      </c>
      <c r="AA28" s="89" t="s">
        <v>135</v>
      </c>
      <c r="AB28" s="68">
        <v>0</v>
      </c>
      <c r="AC28" s="140">
        <v>0</v>
      </c>
      <c r="AD28" s="116">
        <v>24</v>
      </c>
      <c r="AE28" s="68">
        <v>0</v>
      </c>
      <c r="AF28" s="140">
        <v>0</v>
      </c>
      <c r="AG28" s="116">
        <v>24</v>
      </c>
      <c r="AH28" s="68">
        <v>0</v>
      </c>
      <c r="AI28" s="140">
        <v>0</v>
      </c>
      <c r="AJ28" s="116">
        <v>24</v>
      </c>
      <c r="AK28" s="70">
        <v>0</v>
      </c>
      <c r="AL28" s="125">
        <v>0</v>
      </c>
      <c r="AM28" s="165">
        <v>0</v>
      </c>
      <c r="AN28" s="115">
        <v>0</v>
      </c>
      <c r="AO28" s="151">
        <v>0</v>
      </c>
      <c r="AP28" s="68">
        <v>0</v>
      </c>
      <c r="AQ28" s="156">
        <v>0</v>
      </c>
      <c r="AR28" s="10" t="s">
        <v>56</v>
      </c>
      <c r="AS28" s="129"/>
      <c r="AT28" s="146">
        <f t="shared" si="0"/>
        <v>0</v>
      </c>
      <c r="AU28" s="31">
        <f t="shared" si="1"/>
        <v>0</v>
      </c>
      <c r="AV28" s="31">
        <f t="shared" si="2"/>
        <v>0</v>
      </c>
      <c r="AW28" s="31">
        <f t="shared" si="3"/>
        <v>0</v>
      </c>
      <c r="AX28" s="97">
        <f t="shared" si="4"/>
        <v>0</v>
      </c>
      <c r="AY28" s="68">
        <f t="shared" si="5"/>
        <v>0</v>
      </c>
      <c r="AZ28" s="104">
        <f t="shared" si="6"/>
        <v>0</v>
      </c>
      <c r="BA28" s="124">
        <f t="shared" si="7"/>
        <v>0</v>
      </c>
    </row>
    <row r="29" spans="1:53" ht="12.75" hidden="1" customHeight="1">
      <c r="A29" s="8">
        <v>19</v>
      </c>
      <c r="B29" s="73" t="s">
        <v>56</v>
      </c>
      <c r="C29" s="8" t="s">
        <v>56</v>
      </c>
      <c r="D29" s="8" t="s">
        <v>56</v>
      </c>
      <c r="E29" s="8" t="s">
        <v>56</v>
      </c>
      <c r="F29" s="8" t="s">
        <v>56</v>
      </c>
      <c r="G29" s="8" t="s">
        <v>56</v>
      </c>
      <c r="H29" s="131" t="s">
        <v>56</v>
      </c>
      <c r="I29" s="112" t="s">
        <v>56</v>
      </c>
      <c r="J29" s="106">
        <v>0</v>
      </c>
      <c r="K29" s="68">
        <v>0</v>
      </c>
      <c r="L29" s="93">
        <v>0</v>
      </c>
      <c r="M29" s="68">
        <v>0</v>
      </c>
      <c r="N29" s="93">
        <v>0</v>
      </c>
      <c r="O29" s="68">
        <v>0</v>
      </c>
      <c r="P29" s="93">
        <v>0</v>
      </c>
      <c r="Q29" s="68">
        <v>0</v>
      </c>
      <c r="R29" s="93">
        <v>0</v>
      </c>
      <c r="S29" s="68">
        <v>0</v>
      </c>
      <c r="T29" s="93">
        <v>0</v>
      </c>
      <c r="U29" s="70">
        <v>0</v>
      </c>
      <c r="V29" s="155">
        <v>0</v>
      </c>
      <c r="W29" s="94">
        <v>0</v>
      </c>
      <c r="X29" s="156" t="s">
        <v>56</v>
      </c>
      <c r="Y29" s="137"/>
      <c r="Z29" s="36">
        <v>0</v>
      </c>
      <c r="AA29" s="89" t="s">
        <v>135</v>
      </c>
      <c r="AB29" s="68">
        <v>0</v>
      </c>
      <c r="AC29" s="140">
        <v>0</v>
      </c>
      <c r="AD29" s="116">
        <v>24</v>
      </c>
      <c r="AE29" s="68">
        <v>0</v>
      </c>
      <c r="AF29" s="140">
        <v>0</v>
      </c>
      <c r="AG29" s="116">
        <v>24</v>
      </c>
      <c r="AH29" s="68">
        <v>0</v>
      </c>
      <c r="AI29" s="140">
        <v>0</v>
      </c>
      <c r="AJ29" s="116">
        <v>24</v>
      </c>
      <c r="AK29" s="70">
        <v>0</v>
      </c>
      <c r="AL29" s="125">
        <v>0</v>
      </c>
      <c r="AM29" s="165">
        <v>0</v>
      </c>
      <c r="AN29" s="115">
        <v>0</v>
      </c>
      <c r="AO29" s="151">
        <v>0</v>
      </c>
      <c r="AP29" s="68">
        <v>0</v>
      </c>
      <c r="AQ29" s="156">
        <v>0</v>
      </c>
      <c r="AR29" s="10" t="s">
        <v>56</v>
      </c>
      <c r="AS29" s="129"/>
      <c r="AT29" s="146">
        <f t="shared" si="0"/>
        <v>0</v>
      </c>
      <c r="AU29" s="31">
        <f t="shared" si="1"/>
        <v>0</v>
      </c>
      <c r="AV29" s="31">
        <f t="shared" si="2"/>
        <v>0</v>
      </c>
      <c r="AW29" s="31">
        <f t="shared" si="3"/>
        <v>0</v>
      </c>
      <c r="AX29" s="97">
        <f t="shared" si="4"/>
        <v>0</v>
      </c>
      <c r="AY29" s="68">
        <f t="shared" si="5"/>
        <v>0</v>
      </c>
      <c r="AZ29" s="104">
        <f t="shared" si="6"/>
        <v>0</v>
      </c>
      <c r="BA29" s="124">
        <f t="shared" si="7"/>
        <v>0</v>
      </c>
    </row>
    <row r="30" spans="1:53" ht="12.75" hidden="1" customHeight="1">
      <c r="A30" s="8">
        <v>20</v>
      </c>
      <c r="B30" s="73" t="s">
        <v>56</v>
      </c>
      <c r="C30" s="8" t="s">
        <v>56</v>
      </c>
      <c r="D30" s="8" t="s">
        <v>56</v>
      </c>
      <c r="E30" s="8" t="s">
        <v>56</v>
      </c>
      <c r="F30" s="8" t="s">
        <v>56</v>
      </c>
      <c r="G30" s="8" t="s">
        <v>56</v>
      </c>
      <c r="H30" s="131" t="s">
        <v>56</v>
      </c>
      <c r="I30" s="112" t="s">
        <v>56</v>
      </c>
      <c r="J30" s="106">
        <v>0</v>
      </c>
      <c r="K30" s="68">
        <v>0</v>
      </c>
      <c r="L30" s="93">
        <v>0</v>
      </c>
      <c r="M30" s="68">
        <v>0</v>
      </c>
      <c r="N30" s="93">
        <v>0</v>
      </c>
      <c r="O30" s="68">
        <v>0</v>
      </c>
      <c r="P30" s="93">
        <v>0</v>
      </c>
      <c r="Q30" s="68">
        <v>0</v>
      </c>
      <c r="R30" s="93">
        <v>0</v>
      </c>
      <c r="S30" s="68">
        <v>0</v>
      </c>
      <c r="T30" s="93">
        <v>0</v>
      </c>
      <c r="U30" s="70">
        <v>0</v>
      </c>
      <c r="V30" s="155">
        <v>0</v>
      </c>
      <c r="W30" s="94">
        <v>0</v>
      </c>
      <c r="X30" s="156" t="s">
        <v>56</v>
      </c>
      <c r="Y30" s="137"/>
      <c r="Z30" s="36">
        <v>0</v>
      </c>
      <c r="AA30" s="89" t="s">
        <v>135</v>
      </c>
      <c r="AB30" s="68">
        <v>0</v>
      </c>
      <c r="AC30" s="140">
        <v>0</v>
      </c>
      <c r="AD30" s="116">
        <v>24</v>
      </c>
      <c r="AE30" s="68">
        <v>0</v>
      </c>
      <c r="AF30" s="140">
        <v>0</v>
      </c>
      <c r="AG30" s="116">
        <v>24</v>
      </c>
      <c r="AH30" s="68">
        <v>0</v>
      </c>
      <c r="AI30" s="140">
        <v>0</v>
      </c>
      <c r="AJ30" s="116">
        <v>24</v>
      </c>
      <c r="AK30" s="70">
        <v>0</v>
      </c>
      <c r="AL30" s="125">
        <v>0</v>
      </c>
      <c r="AM30" s="165">
        <v>0</v>
      </c>
      <c r="AN30" s="115">
        <v>0</v>
      </c>
      <c r="AO30" s="151">
        <v>0</v>
      </c>
      <c r="AP30" s="68">
        <v>0</v>
      </c>
      <c r="AQ30" s="156">
        <v>0</v>
      </c>
      <c r="AR30" s="10" t="s">
        <v>56</v>
      </c>
      <c r="AS30" s="129"/>
      <c r="AT30" s="146">
        <f t="shared" si="0"/>
        <v>0</v>
      </c>
      <c r="AU30" s="31">
        <f t="shared" si="1"/>
        <v>0</v>
      </c>
      <c r="AV30" s="31">
        <f t="shared" si="2"/>
        <v>0</v>
      </c>
      <c r="AW30" s="31">
        <f t="shared" si="3"/>
        <v>0</v>
      </c>
      <c r="AX30" s="97">
        <f t="shared" si="4"/>
        <v>0</v>
      </c>
      <c r="AY30" s="68">
        <f t="shared" si="5"/>
        <v>0</v>
      </c>
      <c r="AZ30" s="104">
        <f t="shared" si="6"/>
        <v>0</v>
      </c>
      <c r="BA30" s="124">
        <f t="shared" si="7"/>
        <v>0</v>
      </c>
    </row>
    <row r="31" spans="1:53" ht="12.75" hidden="1" customHeight="1">
      <c r="A31" s="8">
        <v>21</v>
      </c>
      <c r="B31" s="73" t="s">
        <v>56</v>
      </c>
      <c r="C31" s="8" t="s">
        <v>56</v>
      </c>
      <c r="D31" s="8" t="s">
        <v>56</v>
      </c>
      <c r="E31" s="8" t="s">
        <v>56</v>
      </c>
      <c r="F31" s="8" t="s">
        <v>56</v>
      </c>
      <c r="G31" s="8" t="s">
        <v>56</v>
      </c>
      <c r="H31" s="131" t="s">
        <v>56</v>
      </c>
      <c r="I31" s="112" t="s">
        <v>56</v>
      </c>
      <c r="J31" s="106">
        <v>0</v>
      </c>
      <c r="K31" s="68">
        <v>0</v>
      </c>
      <c r="L31" s="93">
        <v>0</v>
      </c>
      <c r="M31" s="68">
        <v>0</v>
      </c>
      <c r="N31" s="93">
        <v>0</v>
      </c>
      <c r="O31" s="68">
        <v>0</v>
      </c>
      <c r="P31" s="93">
        <v>0</v>
      </c>
      <c r="Q31" s="68">
        <v>0</v>
      </c>
      <c r="R31" s="93">
        <v>0</v>
      </c>
      <c r="S31" s="68">
        <v>0</v>
      </c>
      <c r="T31" s="93">
        <v>0</v>
      </c>
      <c r="U31" s="70">
        <v>0</v>
      </c>
      <c r="V31" s="155">
        <v>0</v>
      </c>
      <c r="W31" s="94">
        <v>0</v>
      </c>
      <c r="X31" s="156" t="s">
        <v>56</v>
      </c>
      <c r="Y31" s="137"/>
      <c r="Z31" s="36">
        <v>0</v>
      </c>
      <c r="AA31" s="89" t="s">
        <v>135</v>
      </c>
      <c r="AB31" s="68">
        <v>0</v>
      </c>
      <c r="AC31" s="140">
        <v>0</v>
      </c>
      <c r="AD31" s="116">
        <v>24</v>
      </c>
      <c r="AE31" s="68">
        <v>0</v>
      </c>
      <c r="AF31" s="140">
        <v>0</v>
      </c>
      <c r="AG31" s="116">
        <v>24</v>
      </c>
      <c r="AH31" s="68">
        <v>0</v>
      </c>
      <c r="AI31" s="140">
        <v>0</v>
      </c>
      <c r="AJ31" s="116">
        <v>24</v>
      </c>
      <c r="AK31" s="70">
        <v>0</v>
      </c>
      <c r="AL31" s="125">
        <v>0</v>
      </c>
      <c r="AM31" s="165">
        <v>0</v>
      </c>
      <c r="AN31" s="115">
        <v>0</v>
      </c>
      <c r="AO31" s="151">
        <v>0</v>
      </c>
      <c r="AP31" s="68">
        <v>0</v>
      </c>
      <c r="AQ31" s="156">
        <v>0</v>
      </c>
      <c r="AR31" s="10" t="s">
        <v>56</v>
      </c>
      <c r="AS31" s="129"/>
      <c r="AT31" s="146">
        <f t="shared" si="0"/>
        <v>0</v>
      </c>
      <c r="AU31" s="31">
        <f t="shared" si="1"/>
        <v>0</v>
      </c>
      <c r="AV31" s="31">
        <f t="shared" si="2"/>
        <v>0</v>
      </c>
      <c r="AW31" s="31">
        <f t="shared" si="3"/>
        <v>0</v>
      </c>
      <c r="AX31" s="97">
        <f t="shared" si="4"/>
        <v>0</v>
      </c>
      <c r="AY31" s="68">
        <f t="shared" si="5"/>
        <v>0</v>
      </c>
      <c r="AZ31" s="104">
        <f t="shared" si="6"/>
        <v>0</v>
      </c>
      <c r="BA31" s="124">
        <f t="shared" si="7"/>
        <v>0</v>
      </c>
    </row>
    <row r="32" spans="1:53" ht="12.75" hidden="1" customHeight="1">
      <c r="A32" s="8">
        <v>22</v>
      </c>
      <c r="B32" s="73" t="s">
        <v>56</v>
      </c>
      <c r="C32" s="8" t="s">
        <v>56</v>
      </c>
      <c r="D32" s="8" t="s">
        <v>56</v>
      </c>
      <c r="E32" s="8" t="s">
        <v>56</v>
      </c>
      <c r="F32" s="8" t="s">
        <v>56</v>
      </c>
      <c r="G32" s="8" t="s">
        <v>56</v>
      </c>
      <c r="H32" s="131" t="s">
        <v>56</v>
      </c>
      <c r="I32" s="112" t="s">
        <v>56</v>
      </c>
      <c r="J32" s="106">
        <v>0</v>
      </c>
      <c r="K32" s="68">
        <v>0</v>
      </c>
      <c r="L32" s="93">
        <v>0</v>
      </c>
      <c r="M32" s="68">
        <v>0</v>
      </c>
      <c r="N32" s="93">
        <v>0</v>
      </c>
      <c r="O32" s="68">
        <v>0</v>
      </c>
      <c r="P32" s="93">
        <v>0</v>
      </c>
      <c r="Q32" s="68">
        <v>0</v>
      </c>
      <c r="R32" s="93">
        <v>0</v>
      </c>
      <c r="S32" s="68">
        <v>0</v>
      </c>
      <c r="T32" s="93">
        <v>0</v>
      </c>
      <c r="U32" s="70">
        <v>0</v>
      </c>
      <c r="V32" s="155">
        <v>0</v>
      </c>
      <c r="W32" s="94">
        <v>0</v>
      </c>
      <c r="X32" s="156" t="s">
        <v>56</v>
      </c>
      <c r="Y32" s="137"/>
      <c r="Z32" s="36">
        <v>0</v>
      </c>
      <c r="AA32" s="89" t="s">
        <v>135</v>
      </c>
      <c r="AB32" s="68">
        <v>0</v>
      </c>
      <c r="AC32" s="140">
        <v>0</v>
      </c>
      <c r="AD32" s="116">
        <v>24</v>
      </c>
      <c r="AE32" s="68">
        <v>0</v>
      </c>
      <c r="AF32" s="140">
        <v>0</v>
      </c>
      <c r="AG32" s="116">
        <v>24</v>
      </c>
      <c r="AH32" s="68">
        <v>0</v>
      </c>
      <c r="AI32" s="140">
        <v>0</v>
      </c>
      <c r="AJ32" s="116">
        <v>24</v>
      </c>
      <c r="AK32" s="70">
        <v>0</v>
      </c>
      <c r="AL32" s="125">
        <v>0</v>
      </c>
      <c r="AM32" s="165">
        <v>0</v>
      </c>
      <c r="AN32" s="115">
        <v>0</v>
      </c>
      <c r="AO32" s="151">
        <v>0</v>
      </c>
      <c r="AP32" s="68">
        <v>0</v>
      </c>
      <c r="AQ32" s="156">
        <v>0</v>
      </c>
      <c r="AR32" s="10" t="s">
        <v>56</v>
      </c>
      <c r="AS32" s="129"/>
      <c r="AT32" s="146">
        <f t="shared" si="0"/>
        <v>0</v>
      </c>
      <c r="AU32" s="31">
        <f t="shared" si="1"/>
        <v>0</v>
      </c>
      <c r="AV32" s="31">
        <f t="shared" si="2"/>
        <v>0</v>
      </c>
      <c r="AW32" s="31">
        <f t="shared" si="3"/>
        <v>0</v>
      </c>
      <c r="AX32" s="97">
        <f t="shared" si="4"/>
        <v>0</v>
      </c>
      <c r="AY32" s="68">
        <f t="shared" si="5"/>
        <v>0</v>
      </c>
      <c r="AZ32" s="104">
        <f t="shared" si="6"/>
        <v>0</v>
      </c>
      <c r="BA32" s="124">
        <f t="shared" si="7"/>
        <v>0</v>
      </c>
    </row>
    <row r="33" spans="1:53" ht="12.75" hidden="1" customHeight="1">
      <c r="A33" s="8">
        <v>23</v>
      </c>
      <c r="B33" s="73" t="s">
        <v>56</v>
      </c>
      <c r="C33" s="8" t="s">
        <v>56</v>
      </c>
      <c r="D33" s="8" t="s">
        <v>56</v>
      </c>
      <c r="E33" s="8" t="s">
        <v>56</v>
      </c>
      <c r="F33" s="8" t="s">
        <v>56</v>
      </c>
      <c r="G33" s="8" t="s">
        <v>56</v>
      </c>
      <c r="H33" s="131" t="s">
        <v>56</v>
      </c>
      <c r="I33" s="112" t="s">
        <v>56</v>
      </c>
      <c r="J33" s="106">
        <v>0</v>
      </c>
      <c r="K33" s="68">
        <v>0</v>
      </c>
      <c r="L33" s="93">
        <v>0</v>
      </c>
      <c r="M33" s="68">
        <v>0</v>
      </c>
      <c r="N33" s="93">
        <v>0</v>
      </c>
      <c r="O33" s="68">
        <v>0</v>
      </c>
      <c r="P33" s="93">
        <v>0</v>
      </c>
      <c r="Q33" s="68">
        <v>0</v>
      </c>
      <c r="R33" s="93">
        <v>0</v>
      </c>
      <c r="S33" s="68">
        <v>0</v>
      </c>
      <c r="T33" s="93">
        <v>0</v>
      </c>
      <c r="U33" s="70">
        <v>0</v>
      </c>
      <c r="V33" s="155">
        <v>0</v>
      </c>
      <c r="W33" s="94">
        <v>0</v>
      </c>
      <c r="X33" s="156" t="s">
        <v>56</v>
      </c>
      <c r="Y33" s="137"/>
      <c r="Z33" s="36">
        <v>0</v>
      </c>
      <c r="AA33" s="89" t="s">
        <v>135</v>
      </c>
      <c r="AB33" s="68">
        <v>0</v>
      </c>
      <c r="AC33" s="140">
        <v>0</v>
      </c>
      <c r="AD33" s="116">
        <v>24</v>
      </c>
      <c r="AE33" s="68">
        <v>0</v>
      </c>
      <c r="AF33" s="140">
        <v>0</v>
      </c>
      <c r="AG33" s="116">
        <v>24</v>
      </c>
      <c r="AH33" s="68">
        <v>0</v>
      </c>
      <c r="AI33" s="140">
        <v>0</v>
      </c>
      <c r="AJ33" s="116">
        <v>24</v>
      </c>
      <c r="AK33" s="70">
        <v>0</v>
      </c>
      <c r="AL33" s="125">
        <v>0</v>
      </c>
      <c r="AM33" s="165">
        <v>0</v>
      </c>
      <c r="AN33" s="115">
        <v>0</v>
      </c>
      <c r="AO33" s="151">
        <v>0</v>
      </c>
      <c r="AP33" s="68">
        <v>0</v>
      </c>
      <c r="AQ33" s="156">
        <v>0</v>
      </c>
      <c r="AR33" s="10" t="s">
        <v>56</v>
      </c>
      <c r="AS33" s="129"/>
      <c r="AT33" s="146">
        <f t="shared" si="0"/>
        <v>0</v>
      </c>
      <c r="AU33" s="31">
        <f t="shared" si="1"/>
        <v>0</v>
      </c>
      <c r="AV33" s="31">
        <f t="shared" si="2"/>
        <v>0</v>
      </c>
      <c r="AW33" s="31">
        <f t="shared" si="3"/>
        <v>0</v>
      </c>
      <c r="AX33" s="97">
        <f t="shared" si="4"/>
        <v>0</v>
      </c>
      <c r="AY33" s="68">
        <f t="shared" si="5"/>
        <v>0</v>
      </c>
      <c r="AZ33" s="104">
        <f t="shared" si="6"/>
        <v>0</v>
      </c>
      <c r="BA33" s="124">
        <f t="shared" si="7"/>
        <v>0</v>
      </c>
    </row>
    <row r="34" spans="1:53" ht="12.75" hidden="1" customHeight="1">
      <c r="A34" s="8">
        <v>24</v>
      </c>
      <c r="B34" s="73" t="s">
        <v>56</v>
      </c>
      <c r="C34" s="8" t="s">
        <v>56</v>
      </c>
      <c r="D34" s="8" t="s">
        <v>56</v>
      </c>
      <c r="E34" s="8" t="s">
        <v>56</v>
      </c>
      <c r="F34" s="8" t="s">
        <v>56</v>
      </c>
      <c r="G34" s="8" t="s">
        <v>56</v>
      </c>
      <c r="H34" s="131" t="s">
        <v>56</v>
      </c>
      <c r="I34" s="112" t="s">
        <v>56</v>
      </c>
      <c r="J34" s="106">
        <v>0</v>
      </c>
      <c r="K34" s="68">
        <v>0</v>
      </c>
      <c r="L34" s="93">
        <v>0</v>
      </c>
      <c r="M34" s="68">
        <v>0</v>
      </c>
      <c r="N34" s="93">
        <v>0</v>
      </c>
      <c r="O34" s="68">
        <v>0</v>
      </c>
      <c r="P34" s="93">
        <v>0</v>
      </c>
      <c r="Q34" s="68">
        <v>0</v>
      </c>
      <c r="R34" s="93">
        <v>0</v>
      </c>
      <c r="S34" s="68">
        <v>0</v>
      </c>
      <c r="T34" s="93">
        <v>0</v>
      </c>
      <c r="U34" s="70">
        <v>0</v>
      </c>
      <c r="V34" s="155">
        <v>0</v>
      </c>
      <c r="W34" s="94">
        <v>0</v>
      </c>
      <c r="X34" s="156" t="s">
        <v>56</v>
      </c>
      <c r="Y34" s="137"/>
      <c r="Z34" s="36">
        <v>0</v>
      </c>
      <c r="AA34" s="89" t="s">
        <v>135</v>
      </c>
      <c r="AB34" s="68">
        <v>0</v>
      </c>
      <c r="AC34" s="140">
        <v>0</v>
      </c>
      <c r="AD34" s="116">
        <v>24</v>
      </c>
      <c r="AE34" s="68">
        <v>0</v>
      </c>
      <c r="AF34" s="140">
        <v>0</v>
      </c>
      <c r="AG34" s="116">
        <v>24</v>
      </c>
      <c r="AH34" s="68">
        <v>0</v>
      </c>
      <c r="AI34" s="140">
        <v>0</v>
      </c>
      <c r="AJ34" s="116">
        <v>24</v>
      </c>
      <c r="AK34" s="70">
        <v>0</v>
      </c>
      <c r="AL34" s="125">
        <v>0</v>
      </c>
      <c r="AM34" s="165">
        <v>0</v>
      </c>
      <c r="AN34" s="115">
        <v>0</v>
      </c>
      <c r="AO34" s="151">
        <v>0</v>
      </c>
      <c r="AP34" s="68">
        <v>0</v>
      </c>
      <c r="AQ34" s="156">
        <v>0</v>
      </c>
      <c r="AR34" s="10" t="s">
        <v>56</v>
      </c>
      <c r="AS34" s="129"/>
      <c r="AT34" s="146">
        <f t="shared" si="0"/>
        <v>0</v>
      </c>
      <c r="AU34" s="31">
        <f t="shared" si="1"/>
        <v>0</v>
      </c>
      <c r="AV34" s="31">
        <f t="shared" si="2"/>
        <v>0</v>
      </c>
      <c r="AW34" s="31">
        <f t="shared" si="3"/>
        <v>0</v>
      </c>
      <c r="AX34" s="97">
        <f t="shared" si="4"/>
        <v>0</v>
      </c>
      <c r="AY34" s="68">
        <f t="shared" si="5"/>
        <v>0</v>
      </c>
      <c r="AZ34" s="104">
        <f t="shared" si="6"/>
        <v>0</v>
      </c>
      <c r="BA34" s="124">
        <f t="shared" si="7"/>
        <v>0</v>
      </c>
    </row>
    <row r="35" spans="1:53" ht="12.75" hidden="1" customHeight="1">
      <c r="A35" s="8">
        <v>25</v>
      </c>
      <c r="B35" s="73" t="s">
        <v>56</v>
      </c>
      <c r="C35" s="8" t="s">
        <v>56</v>
      </c>
      <c r="D35" s="8" t="s">
        <v>56</v>
      </c>
      <c r="E35" s="8" t="s">
        <v>56</v>
      </c>
      <c r="F35" s="8" t="s">
        <v>56</v>
      </c>
      <c r="G35" s="8" t="s">
        <v>56</v>
      </c>
      <c r="H35" s="131" t="s">
        <v>56</v>
      </c>
      <c r="I35" s="112" t="s">
        <v>56</v>
      </c>
      <c r="J35" s="106">
        <v>0</v>
      </c>
      <c r="K35" s="68">
        <v>0</v>
      </c>
      <c r="L35" s="93">
        <v>0</v>
      </c>
      <c r="M35" s="68">
        <v>0</v>
      </c>
      <c r="N35" s="93">
        <v>0</v>
      </c>
      <c r="O35" s="68">
        <v>0</v>
      </c>
      <c r="P35" s="93">
        <v>0</v>
      </c>
      <c r="Q35" s="68">
        <v>0</v>
      </c>
      <c r="R35" s="93">
        <v>0</v>
      </c>
      <c r="S35" s="68">
        <v>0</v>
      </c>
      <c r="T35" s="93">
        <v>0</v>
      </c>
      <c r="U35" s="70">
        <v>0</v>
      </c>
      <c r="V35" s="155">
        <v>0</v>
      </c>
      <c r="W35" s="94">
        <v>0</v>
      </c>
      <c r="X35" s="156" t="s">
        <v>56</v>
      </c>
      <c r="Y35" s="137"/>
      <c r="Z35" s="36">
        <v>0</v>
      </c>
      <c r="AA35" s="89" t="s">
        <v>143</v>
      </c>
      <c r="AB35" s="68">
        <v>0</v>
      </c>
      <c r="AC35" s="140">
        <v>0</v>
      </c>
      <c r="AD35" s="116">
        <v>32</v>
      </c>
      <c r="AE35" s="68">
        <v>0</v>
      </c>
      <c r="AF35" s="140">
        <v>0</v>
      </c>
      <c r="AG35" s="116">
        <v>32</v>
      </c>
      <c r="AH35" s="68">
        <v>0</v>
      </c>
      <c r="AI35" s="140">
        <v>0</v>
      </c>
      <c r="AJ35" s="116">
        <v>32</v>
      </c>
      <c r="AK35" s="70">
        <v>0</v>
      </c>
      <c r="AL35" s="125">
        <v>0</v>
      </c>
      <c r="AM35" s="165">
        <v>0</v>
      </c>
      <c r="AN35" s="115">
        <v>0</v>
      </c>
      <c r="AO35" s="151">
        <v>0</v>
      </c>
      <c r="AP35" s="68">
        <v>0</v>
      </c>
      <c r="AQ35" s="156">
        <v>0</v>
      </c>
      <c r="AR35" s="10" t="s">
        <v>56</v>
      </c>
      <c r="AS35" s="129"/>
      <c r="AT35" s="146">
        <f t="shared" si="0"/>
        <v>0</v>
      </c>
      <c r="AU35" s="31">
        <f t="shared" si="1"/>
        <v>0</v>
      </c>
      <c r="AV35" s="31">
        <f t="shared" si="2"/>
        <v>0</v>
      </c>
      <c r="AW35" s="31">
        <f t="shared" si="3"/>
        <v>0</v>
      </c>
      <c r="AX35" s="97">
        <f t="shared" si="4"/>
        <v>0</v>
      </c>
      <c r="AY35" s="68">
        <f t="shared" si="5"/>
        <v>0</v>
      </c>
      <c r="AZ35" s="104">
        <f t="shared" si="6"/>
        <v>0</v>
      </c>
      <c r="BA35" s="124">
        <f t="shared" si="7"/>
        <v>0</v>
      </c>
    </row>
    <row r="36" spans="1:53" ht="12.75" hidden="1" customHeight="1">
      <c r="A36" s="8">
        <v>26</v>
      </c>
      <c r="B36" s="73" t="s">
        <v>56</v>
      </c>
      <c r="C36" s="8" t="s">
        <v>56</v>
      </c>
      <c r="D36" s="8" t="s">
        <v>56</v>
      </c>
      <c r="E36" s="8" t="s">
        <v>56</v>
      </c>
      <c r="F36" s="8" t="s">
        <v>56</v>
      </c>
      <c r="G36" s="8" t="s">
        <v>56</v>
      </c>
      <c r="H36" s="131" t="s">
        <v>56</v>
      </c>
      <c r="I36" s="112" t="s">
        <v>56</v>
      </c>
      <c r="J36" s="106">
        <v>0</v>
      </c>
      <c r="K36" s="68">
        <v>0</v>
      </c>
      <c r="L36" s="93">
        <v>0</v>
      </c>
      <c r="M36" s="68">
        <v>0</v>
      </c>
      <c r="N36" s="93">
        <v>0</v>
      </c>
      <c r="O36" s="68">
        <v>0</v>
      </c>
      <c r="P36" s="93">
        <v>0</v>
      </c>
      <c r="Q36" s="68">
        <v>0</v>
      </c>
      <c r="R36" s="93">
        <v>0</v>
      </c>
      <c r="S36" s="68">
        <v>0</v>
      </c>
      <c r="T36" s="93">
        <v>0</v>
      </c>
      <c r="U36" s="70">
        <v>0</v>
      </c>
      <c r="V36" s="155">
        <v>0</v>
      </c>
      <c r="W36" s="94">
        <v>0</v>
      </c>
      <c r="X36" s="156" t="s">
        <v>56</v>
      </c>
      <c r="Y36" s="137"/>
      <c r="Z36" s="36">
        <v>0</v>
      </c>
      <c r="AA36" s="89" t="s">
        <v>143</v>
      </c>
      <c r="AB36" s="68">
        <v>0</v>
      </c>
      <c r="AC36" s="140">
        <v>0</v>
      </c>
      <c r="AD36" s="116">
        <v>32</v>
      </c>
      <c r="AE36" s="68">
        <v>0</v>
      </c>
      <c r="AF36" s="140">
        <v>0</v>
      </c>
      <c r="AG36" s="116">
        <v>32</v>
      </c>
      <c r="AH36" s="68">
        <v>0</v>
      </c>
      <c r="AI36" s="140">
        <v>0</v>
      </c>
      <c r="AJ36" s="116">
        <v>32</v>
      </c>
      <c r="AK36" s="70">
        <v>0</v>
      </c>
      <c r="AL36" s="125">
        <v>0</v>
      </c>
      <c r="AM36" s="165">
        <v>0</v>
      </c>
      <c r="AN36" s="115">
        <v>0</v>
      </c>
      <c r="AO36" s="151">
        <v>0</v>
      </c>
      <c r="AP36" s="68">
        <v>0</v>
      </c>
      <c r="AQ36" s="156">
        <v>0</v>
      </c>
      <c r="AR36" s="10" t="s">
        <v>56</v>
      </c>
      <c r="AS36" s="129"/>
      <c r="AT36" s="146">
        <f t="shared" si="0"/>
        <v>0</v>
      </c>
      <c r="AU36" s="31">
        <f t="shared" si="1"/>
        <v>0</v>
      </c>
      <c r="AV36" s="31">
        <f t="shared" si="2"/>
        <v>0</v>
      </c>
      <c r="AW36" s="31">
        <f t="shared" si="3"/>
        <v>0</v>
      </c>
      <c r="AX36" s="97">
        <f t="shared" si="4"/>
        <v>0</v>
      </c>
      <c r="AY36" s="68">
        <f t="shared" si="5"/>
        <v>0</v>
      </c>
      <c r="AZ36" s="104">
        <f t="shared" si="6"/>
        <v>0</v>
      </c>
      <c r="BA36" s="124">
        <f t="shared" si="7"/>
        <v>0</v>
      </c>
    </row>
    <row r="37" spans="1:53" ht="12.75" hidden="1" customHeight="1" thickBot="1">
      <c r="A37" s="8">
        <v>27</v>
      </c>
      <c r="B37" s="73" t="s">
        <v>56</v>
      </c>
      <c r="C37" s="8" t="s">
        <v>56</v>
      </c>
      <c r="D37" s="8" t="s">
        <v>56</v>
      </c>
      <c r="E37" s="8" t="s">
        <v>56</v>
      </c>
      <c r="F37" s="8" t="s">
        <v>56</v>
      </c>
      <c r="G37" s="8" t="s">
        <v>56</v>
      </c>
      <c r="H37" s="131" t="s">
        <v>56</v>
      </c>
      <c r="I37" s="112" t="s">
        <v>56</v>
      </c>
      <c r="J37" s="106">
        <v>0</v>
      </c>
      <c r="K37" s="68">
        <v>0</v>
      </c>
      <c r="L37" s="93">
        <v>0</v>
      </c>
      <c r="M37" s="68">
        <v>0</v>
      </c>
      <c r="N37" s="93">
        <v>0</v>
      </c>
      <c r="O37" s="68">
        <v>0</v>
      </c>
      <c r="P37" s="93">
        <v>0</v>
      </c>
      <c r="Q37" s="68">
        <v>0</v>
      </c>
      <c r="R37" s="93">
        <v>0</v>
      </c>
      <c r="S37" s="68">
        <v>0</v>
      </c>
      <c r="T37" s="93">
        <v>0</v>
      </c>
      <c r="U37" s="70">
        <v>0</v>
      </c>
      <c r="V37" s="155">
        <v>0</v>
      </c>
      <c r="W37" s="94">
        <v>0</v>
      </c>
      <c r="X37" s="156" t="s">
        <v>56</v>
      </c>
      <c r="Y37" s="137"/>
      <c r="Z37" s="36">
        <v>0</v>
      </c>
      <c r="AA37" s="106" t="s">
        <v>143</v>
      </c>
      <c r="AB37" s="68">
        <v>0</v>
      </c>
      <c r="AC37" s="140">
        <v>0</v>
      </c>
      <c r="AD37" s="116">
        <v>32</v>
      </c>
      <c r="AE37" s="68">
        <v>0</v>
      </c>
      <c r="AF37" s="140">
        <v>0</v>
      </c>
      <c r="AG37" s="116">
        <v>32</v>
      </c>
      <c r="AH37" s="68">
        <v>0</v>
      </c>
      <c r="AI37" s="140">
        <v>0</v>
      </c>
      <c r="AJ37" s="116">
        <v>32</v>
      </c>
      <c r="AK37" s="70">
        <v>0</v>
      </c>
      <c r="AL37" s="125">
        <v>0</v>
      </c>
      <c r="AM37" s="165">
        <v>0</v>
      </c>
      <c r="AN37" s="126">
        <v>0</v>
      </c>
      <c r="AO37" s="151">
        <v>0</v>
      </c>
      <c r="AP37" s="68">
        <v>0</v>
      </c>
      <c r="AQ37" s="156">
        <v>0</v>
      </c>
      <c r="AR37" s="10" t="s">
        <v>56</v>
      </c>
      <c r="AS37" s="129"/>
      <c r="AT37" s="147">
        <f t="shared" si="0"/>
        <v>0</v>
      </c>
      <c r="AU37" s="148">
        <f t="shared" si="1"/>
        <v>0</v>
      </c>
      <c r="AV37" s="148">
        <f t="shared" si="2"/>
        <v>0</v>
      </c>
      <c r="AW37" s="148">
        <f t="shared" si="3"/>
        <v>0</v>
      </c>
      <c r="AX37" s="149">
        <f t="shared" si="4"/>
        <v>0</v>
      </c>
      <c r="AY37" s="20">
        <f t="shared" si="5"/>
        <v>0</v>
      </c>
      <c r="AZ37" s="148">
        <f t="shared" si="6"/>
        <v>0</v>
      </c>
      <c r="BA37" s="158">
        <f t="shared" si="7"/>
        <v>0</v>
      </c>
    </row>
    <row r="38" spans="1:53" ht="12.75" hidden="1" customHeight="1"/>
    <row r="39" spans="1:53" ht="12.75" hidden="1" customHeight="1"/>
    <row r="40" spans="1:53" ht="12.75" hidden="1" customHeight="1">
      <c r="B40" t="s">
        <v>11</v>
      </c>
      <c r="E40" t="s">
        <v>12</v>
      </c>
      <c r="N40" t="s">
        <v>22</v>
      </c>
    </row>
    <row r="41" spans="1:53" ht="12.75" customHeight="1"/>
  </sheetData>
  <sortState ref="A11:AO22">
    <sortCondition ref="AM11:AM22"/>
  </sortState>
  <mergeCells count="30">
    <mergeCell ref="AP8:AR8"/>
    <mergeCell ref="AB9:AD9"/>
    <mergeCell ref="AT10:AX10"/>
    <mergeCell ref="AY10:BA10"/>
    <mergeCell ref="AN9:AN10"/>
    <mergeCell ref="AO9:AO10"/>
    <mergeCell ref="AP9:AP10"/>
    <mergeCell ref="AQ9:AQ10"/>
    <mergeCell ref="AR9:AR10"/>
    <mergeCell ref="AA9:AA10"/>
    <mergeCell ref="AE9:AG9"/>
    <mergeCell ref="AH9:AJ9"/>
    <mergeCell ref="AK9:AM9"/>
    <mergeCell ref="AA8:AO8"/>
    <mergeCell ref="K8:Z8"/>
    <mergeCell ref="K9:L9"/>
    <mergeCell ref="M9:N9"/>
    <mergeCell ref="D8:D10"/>
    <mergeCell ref="F8:F10"/>
    <mergeCell ref="G8:G10"/>
    <mergeCell ref="H8:H10"/>
    <mergeCell ref="I8:I10"/>
    <mergeCell ref="O9:P9"/>
    <mergeCell ref="Q9:R9"/>
    <mergeCell ref="S9:T9"/>
    <mergeCell ref="U9:V9"/>
    <mergeCell ref="W9:W10"/>
    <mergeCell ref="X9:X10"/>
    <mergeCell ref="Y9:Y10"/>
    <mergeCell ref="Z9:Z10"/>
  </mergeCells>
  <printOptions gridLinesSet="0"/>
  <pageMargins left="0.19685039370078741" right="0.19685039370078741" top="0.59055118110236227" bottom="0.59055118110236227" header="0.51181102362204722" footer="0.51181102362204722"/>
  <pageSetup paperSize="9" scale="64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41"/>
  <sheetViews>
    <sheetView showGridLines="0" showZeros="0" topLeftCell="F1" zoomScale="90" zoomScaleNormal="90" workbookViewId="0">
      <selection activeCell="V16" sqref="V16"/>
    </sheetView>
  </sheetViews>
  <sheetFormatPr defaultRowHeight="12.75"/>
  <cols>
    <col min="1" max="1" width="3.85546875" customWidth="1"/>
    <col min="2" max="2" width="18.28515625" customWidth="1"/>
    <col min="3" max="3" width="5.140625" customWidth="1"/>
    <col min="4" max="4" width="4.42578125" customWidth="1"/>
    <col min="5" max="5" width="7.140625" customWidth="1"/>
    <col min="6" max="6" width="7" customWidth="1"/>
    <col min="7" max="7" width="5.140625" customWidth="1"/>
    <col min="8" max="8" width="6" customWidth="1"/>
    <col min="9" max="9" width="5.140625" hidden="1" customWidth="1"/>
    <col min="10" max="10" width="5.14062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28515625" customWidth="1"/>
    <col min="17" max="17" width="4" hidden="1" customWidth="1"/>
    <col min="18" max="18" width="10.28515625" hidden="1" customWidth="1"/>
    <col min="19" max="19" width="4" hidden="1" customWidth="1"/>
    <col min="20" max="20" width="10.28515625" hidden="1" customWidth="1"/>
    <col min="21" max="21" width="4" customWidth="1"/>
    <col min="22" max="22" width="10.28515625" customWidth="1"/>
    <col min="23" max="25" width="5.7109375" customWidth="1"/>
    <col min="26" max="26" width="5.7109375" hidden="1" customWidth="1"/>
    <col min="27" max="27" width="5.7109375" customWidth="1"/>
    <col min="28" max="28" width="4.140625" customWidth="1"/>
    <col min="29" max="29" width="10.28515625" customWidth="1"/>
    <col min="30" max="31" width="4.140625" customWidth="1"/>
    <col min="32" max="32" width="10.28515625" customWidth="1"/>
    <col min="33" max="34" width="4.140625" customWidth="1"/>
    <col min="35" max="35" width="10.28515625" customWidth="1"/>
    <col min="36" max="37" width="4.140625" customWidth="1"/>
    <col min="38" max="38" width="9.85546875" customWidth="1"/>
    <col min="39" max="39" width="4.140625" customWidth="1"/>
    <col min="40" max="40" width="4.5703125" customWidth="1"/>
    <col min="41" max="41" width="5.7109375" customWidth="1"/>
    <col min="42" max="43" width="5.7109375" hidden="1" customWidth="1"/>
    <col min="44" max="44" width="4.42578125" hidden="1" customWidth="1"/>
    <col min="45" max="45" width="5.85546875" customWidth="1"/>
    <col min="46" max="53" width="5.85546875" hidden="1" customWidth="1"/>
    <col min="54" max="54" width="5.85546875" customWidth="1"/>
  </cols>
  <sheetData>
    <row r="1" spans="1:53" ht="15.75">
      <c r="B1" s="1" t="s">
        <v>1</v>
      </c>
      <c r="O1" s="27" t="s">
        <v>2</v>
      </c>
      <c r="AN1" s="2"/>
    </row>
    <row r="2" spans="1:53" ht="15">
      <c r="J2" s="3"/>
      <c r="O2" s="26" t="s">
        <v>139</v>
      </c>
      <c r="AN2" s="2"/>
    </row>
    <row r="3" spans="1:53" ht="15">
      <c r="A3" t="s">
        <v>3</v>
      </c>
      <c r="J3" s="3"/>
      <c r="O3" s="26" t="s">
        <v>141</v>
      </c>
      <c r="AN3" s="2"/>
    </row>
    <row r="4" spans="1:53" ht="15">
      <c r="J4" s="3"/>
      <c r="O4" s="26" t="s">
        <v>140</v>
      </c>
      <c r="AN4" s="2"/>
    </row>
    <row r="5" spans="1:53">
      <c r="B5" s="30">
        <v>41546</v>
      </c>
      <c r="AN5" s="2"/>
    </row>
    <row r="6" spans="1:53" ht="15.75">
      <c r="E6" s="4"/>
      <c r="F6" s="4"/>
      <c r="G6" s="4"/>
      <c r="H6" s="4"/>
      <c r="I6" s="4"/>
      <c r="J6" t="s">
        <v>4</v>
      </c>
      <c r="M6" s="24"/>
      <c r="N6" s="72" t="s">
        <v>54</v>
      </c>
      <c r="P6" t="s">
        <v>13</v>
      </c>
      <c r="W6" s="25">
        <v>65</v>
      </c>
      <c r="X6" s="11" t="s">
        <v>14</v>
      </c>
      <c r="AC6" s="39" t="s">
        <v>131</v>
      </c>
      <c r="AD6">
        <v>3</v>
      </c>
      <c r="AL6" s="2"/>
      <c r="AM6" s="2"/>
      <c r="AN6" s="25"/>
      <c r="AP6" s="11"/>
    </row>
    <row r="7" spans="1:53" ht="13.5" thickBot="1">
      <c r="A7" s="5"/>
      <c r="B7" s="28">
        <v>41546</v>
      </c>
      <c r="C7" s="17" t="s">
        <v>5</v>
      </c>
      <c r="D7" s="5"/>
      <c r="E7" s="5"/>
      <c r="F7" s="5"/>
      <c r="G7" s="5"/>
      <c r="H7" s="5"/>
      <c r="I7" s="90"/>
      <c r="J7" s="5"/>
      <c r="K7" s="5"/>
      <c r="L7" s="5"/>
      <c r="M7" s="5"/>
      <c r="N7" s="71" t="s">
        <v>113</v>
      </c>
      <c r="O7" s="5"/>
      <c r="P7" s="5" t="s">
        <v>15</v>
      </c>
      <c r="Q7" s="5"/>
      <c r="R7" s="5"/>
      <c r="S7" s="5"/>
      <c r="T7" s="5"/>
      <c r="U7" s="5"/>
      <c r="V7" s="5"/>
      <c r="W7" s="95">
        <v>3.472222222222222E-3</v>
      </c>
      <c r="X7" s="13" t="s">
        <v>100</v>
      </c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6"/>
      <c r="AM7" s="6"/>
      <c r="AN7" s="95"/>
      <c r="AO7" s="13"/>
      <c r="AP7" s="13"/>
      <c r="AQ7" s="6"/>
      <c r="AR7" s="5"/>
    </row>
    <row r="8" spans="1:53" ht="13.5" customHeight="1" thickTop="1">
      <c r="A8" s="7" t="s">
        <v>6</v>
      </c>
      <c r="B8" s="7" t="s">
        <v>7</v>
      </c>
      <c r="C8" s="7" t="s">
        <v>8</v>
      </c>
      <c r="D8" s="215" t="s">
        <v>99</v>
      </c>
      <c r="E8" s="7" t="s">
        <v>16</v>
      </c>
      <c r="F8" s="215" t="s">
        <v>57</v>
      </c>
      <c r="G8" s="215" t="s">
        <v>48</v>
      </c>
      <c r="H8" s="215" t="s">
        <v>47</v>
      </c>
      <c r="I8" s="220" t="s">
        <v>96</v>
      </c>
      <c r="J8" s="132" t="s">
        <v>9</v>
      </c>
      <c r="K8" s="236" t="s">
        <v>130</v>
      </c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51" t="s">
        <v>136</v>
      </c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6" t="s">
        <v>103</v>
      </c>
      <c r="AQ8" s="237"/>
      <c r="AR8" s="238"/>
    </row>
    <row r="9" spans="1:53" ht="12.75" customHeight="1">
      <c r="A9" s="7" t="s">
        <v>24</v>
      </c>
      <c r="B9" s="7"/>
      <c r="C9" s="7" t="s">
        <v>0</v>
      </c>
      <c r="D9" s="215"/>
      <c r="E9" s="7" t="s">
        <v>20</v>
      </c>
      <c r="F9" s="215"/>
      <c r="G9" s="215"/>
      <c r="H9" s="215"/>
      <c r="I9" s="220"/>
      <c r="J9" s="132" t="s">
        <v>6</v>
      </c>
      <c r="K9" s="236" t="s">
        <v>17</v>
      </c>
      <c r="L9" s="238"/>
      <c r="M9" s="236" t="s">
        <v>18</v>
      </c>
      <c r="N9" s="238"/>
      <c r="O9" s="236" t="s">
        <v>19</v>
      </c>
      <c r="P9" s="238"/>
      <c r="Q9" s="236" t="s">
        <v>104</v>
      </c>
      <c r="R9" s="238"/>
      <c r="S9" s="236" t="s">
        <v>107</v>
      </c>
      <c r="T9" s="238"/>
      <c r="U9" s="227" t="s">
        <v>51</v>
      </c>
      <c r="V9" s="228"/>
      <c r="W9" s="230" t="s">
        <v>128</v>
      </c>
      <c r="X9" s="239" t="s">
        <v>129</v>
      </c>
      <c r="Y9" s="215" t="s">
        <v>42</v>
      </c>
      <c r="Z9" s="248" t="s">
        <v>142</v>
      </c>
      <c r="AA9" s="234" t="s">
        <v>60</v>
      </c>
      <c r="AB9" s="236" t="s">
        <v>122</v>
      </c>
      <c r="AC9" s="237"/>
      <c r="AD9" s="238"/>
      <c r="AE9" s="236" t="s">
        <v>123</v>
      </c>
      <c r="AF9" s="237"/>
      <c r="AG9" s="238"/>
      <c r="AH9" s="236" t="s">
        <v>124</v>
      </c>
      <c r="AI9" s="237"/>
      <c r="AJ9" s="238"/>
      <c r="AK9" s="227" t="s">
        <v>51</v>
      </c>
      <c r="AL9" s="228"/>
      <c r="AM9" s="229"/>
      <c r="AN9" s="234" t="s">
        <v>42</v>
      </c>
      <c r="AO9" s="217" t="s">
        <v>142</v>
      </c>
      <c r="AP9" s="233" t="s">
        <v>137</v>
      </c>
      <c r="AQ9" s="220" t="s">
        <v>138</v>
      </c>
      <c r="AR9" s="248" t="s">
        <v>42</v>
      </c>
    </row>
    <row r="10" spans="1:53" ht="12.75" customHeight="1" thickBot="1">
      <c r="A10" s="15"/>
      <c r="B10" s="15"/>
      <c r="C10" s="15"/>
      <c r="D10" s="216"/>
      <c r="E10" s="15"/>
      <c r="F10" s="216"/>
      <c r="G10" s="216"/>
      <c r="H10" s="216"/>
      <c r="I10" s="221"/>
      <c r="J10" s="133"/>
      <c r="K10" s="109" t="s">
        <v>98</v>
      </c>
      <c r="L10" s="108" t="s">
        <v>97</v>
      </c>
      <c r="M10" s="109" t="s">
        <v>98</v>
      </c>
      <c r="N10" s="108" t="s">
        <v>97</v>
      </c>
      <c r="O10" s="109" t="s">
        <v>98</v>
      </c>
      <c r="P10" s="108" t="s">
        <v>97</v>
      </c>
      <c r="Q10" s="109" t="s">
        <v>98</v>
      </c>
      <c r="R10" s="108" t="s">
        <v>97</v>
      </c>
      <c r="S10" s="109" t="s">
        <v>98</v>
      </c>
      <c r="T10" s="108" t="s">
        <v>97</v>
      </c>
      <c r="U10" s="109" t="s">
        <v>98</v>
      </c>
      <c r="V10" s="141" t="s">
        <v>97</v>
      </c>
      <c r="W10" s="231"/>
      <c r="X10" s="240"/>
      <c r="Y10" s="216"/>
      <c r="Z10" s="249"/>
      <c r="AA10" s="250"/>
      <c r="AB10" s="110" t="s">
        <v>98</v>
      </c>
      <c r="AC10" s="111" t="s">
        <v>97</v>
      </c>
      <c r="AD10" s="123" t="s">
        <v>125</v>
      </c>
      <c r="AE10" s="110" t="s">
        <v>98</v>
      </c>
      <c r="AF10" s="111" t="s">
        <v>97</v>
      </c>
      <c r="AG10" s="123" t="s">
        <v>125</v>
      </c>
      <c r="AH10" s="110" t="s">
        <v>98</v>
      </c>
      <c r="AI10" s="111" t="s">
        <v>97</v>
      </c>
      <c r="AJ10" s="123" t="s">
        <v>125</v>
      </c>
      <c r="AK10" s="110" t="s">
        <v>98</v>
      </c>
      <c r="AL10" s="111" t="s">
        <v>97</v>
      </c>
      <c r="AM10" s="123" t="s">
        <v>125</v>
      </c>
      <c r="AN10" s="252"/>
      <c r="AO10" s="253"/>
      <c r="AP10" s="242"/>
      <c r="AQ10" s="245"/>
      <c r="AR10" s="247"/>
      <c r="AT10" s="232" t="s">
        <v>126</v>
      </c>
      <c r="AU10" s="232"/>
      <c r="AV10" s="232"/>
      <c r="AW10" s="232"/>
      <c r="AX10" s="232"/>
      <c r="AY10" s="232" t="s">
        <v>127</v>
      </c>
      <c r="AZ10" s="232"/>
      <c r="BA10" s="232"/>
    </row>
    <row r="11" spans="1:53" ht="12.75" customHeight="1" thickTop="1">
      <c r="A11" s="8">
        <v>2</v>
      </c>
      <c r="B11" s="73" t="s">
        <v>55</v>
      </c>
      <c r="C11" s="8">
        <v>2</v>
      </c>
      <c r="D11" s="8" t="s">
        <v>195</v>
      </c>
      <c r="E11" s="8">
        <v>2.4</v>
      </c>
      <c r="F11" s="35">
        <v>100</v>
      </c>
      <c r="G11" s="8" t="s">
        <v>181</v>
      </c>
      <c r="H11" s="131">
        <v>21629</v>
      </c>
      <c r="I11" s="112" t="s">
        <v>90</v>
      </c>
      <c r="J11" s="106">
        <v>7</v>
      </c>
      <c r="K11" s="68">
        <v>24</v>
      </c>
      <c r="L11" s="93">
        <v>3.5208333333333337E-3</v>
      </c>
      <c r="M11" s="68">
        <v>0</v>
      </c>
      <c r="N11" s="93">
        <v>0</v>
      </c>
      <c r="O11" s="68">
        <v>12</v>
      </c>
      <c r="P11" s="93">
        <v>1.7691319444444447E-3</v>
      </c>
      <c r="Q11" s="68">
        <v>0</v>
      </c>
      <c r="R11" s="93">
        <v>0</v>
      </c>
      <c r="S11" s="68">
        <v>0</v>
      </c>
      <c r="T11" s="93">
        <v>0</v>
      </c>
      <c r="U11" s="70">
        <v>36</v>
      </c>
      <c r="V11" s="155">
        <v>5.2899652777777788E-3</v>
      </c>
      <c r="W11" s="94">
        <v>14.04</v>
      </c>
      <c r="X11" s="156">
        <v>3</v>
      </c>
      <c r="Y11" s="136">
        <v>6</v>
      </c>
      <c r="Z11" s="36">
        <v>67.900000000000006</v>
      </c>
      <c r="AA11" s="89" t="s">
        <v>133</v>
      </c>
      <c r="AB11" s="68">
        <v>25</v>
      </c>
      <c r="AC11" s="140">
        <v>3.5156712962962967E-3</v>
      </c>
      <c r="AD11" s="161">
        <v>1</v>
      </c>
      <c r="AE11" s="68">
        <v>11</v>
      </c>
      <c r="AF11" s="140">
        <v>1.796689814814815E-3</v>
      </c>
      <c r="AG11" s="161">
        <v>7</v>
      </c>
      <c r="AH11" s="68">
        <v>25</v>
      </c>
      <c r="AI11" s="140">
        <v>3.5501851851851853E-3</v>
      </c>
      <c r="AJ11" s="161">
        <v>2</v>
      </c>
      <c r="AK11" s="162">
        <v>50</v>
      </c>
      <c r="AL11" s="163">
        <v>7.0313425925925934E-3</v>
      </c>
      <c r="AM11" s="164">
        <v>3</v>
      </c>
      <c r="AN11" s="115">
        <v>1</v>
      </c>
      <c r="AO11" s="151">
        <v>100</v>
      </c>
      <c r="AP11" s="68">
        <v>200</v>
      </c>
      <c r="AQ11" s="156">
        <v>267.89999999999998</v>
      </c>
      <c r="AR11" s="10">
        <v>5</v>
      </c>
      <c r="AT11" s="144">
        <f>$K11</f>
        <v>24</v>
      </c>
      <c r="AU11" s="29">
        <f>$M11</f>
        <v>0</v>
      </c>
      <c r="AV11" s="29">
        <f>$O11</f>
        <v>12</v>
      </c>
      <c r="AW11" s="29">
        <f>$Q11</f>
        <v>0</v>
      </c>
      <c r="AX11" s="145">
        <f>$S11</f>
        <v>0</v>
      </c>
      <c r="AY11" s="117">
        <f>$AB11</f>
        <v>25</v>
      </c>
      <c r="AZ11" s="29">
        <f>$AE11</f>
        <v>11</v>
      </c>
      <c r="BA11" s="168">
        <f>$AH11</f>
        <v>25</v>
      </c>
    </row>
    <row r="12" spans="1:53" ht="12.75" customHeight="1">
      <c r="A12" s="8">
        <v>7</v>
      </c>
      <c r="B12" s="73" t="s">
        <v>36</v>
      </c>
      <c r="C12" s="8" t="s">
        <v>34</v>
      </c>
      <c r="D12" s="8" t="s">
        <v>195</v>
      </c>
      <c r="E12" s="8">
        <v>2.4</v>
      </c>
      <c r="F12" s="35">
        <v>92</v>
      </c>
      <c r="G12" s="8">
        <v>6</v>
      </c>
      <c r="H12" s="131">
        <v>2340</v>
      </c>
      <c r="I12" s="112" t="s">
        <v>87</v>
      </c>
      <c r="J12" s="106">
        <v>2</v>
      </c>
      <c r="K12" s="68">
        <v>24</v>
      </c>
      <c r="L12" s="93">
        <v>3.5076041666666671E-3</v>
      </c>
      <c r="M12" s="68">
        <v>0</v>
      </c>
      <c r="N12" s="93">
        <v>0</v>
      </c>
      <c r="O12" s="68">
        <v>24</v>
      </c>
      <c r="P12" s="93">
        <v>3.5285532407407405E-3</v>
      </c>
      <c r="Q12" s="68">
        <v>0</v>
      </c>
      <c r="R12" s="93">
        <v>0</v>
      </c>
      <c r="S12" s="68">
        <v>0</v>
      </c>
      <c r="T12" s="93">
        <v>0</v>
      </c>
      <c r="U12" s="70">
        <v>48</v>
      </c>
      <c r="V12" s="155">
        <v>7.0152083333333342E-3</v>
      </c>
      <c r="W12" s="94">
        <v>18.531167404151692</v>
      </c>
      <c r="X12" s="156">
        <v>2</v>
      </c>
      <c r="Y12" s="136">
        <v>2</v>
      </c>
      <c r="Z12" s="36">
        <v>90.6</v>
      </c>
      <c r="AA12" s="89" t="s">
        <v>132</v>
      </c>
      <c r="AB12" s="68">
        <v>22</v>
      </c>
      <c r="AC12" s="140">
        <v>3.5351388888888893E-3</v>
      </c>
      <c r="AD12" s="124">
        <v>2</v>
      </c>
      <c r="AE12" s="68">
        <v>23</v>
      </c>
      <c r="AF12" s="140">
        <v>3.5715277777777776E-3</v>
      </c>
      <c r="AG12" s="124">
        <v>1</v>
      </c>
      <c r="AH12" s="68">
        <v>23</v>
      </c>
      <c r="AI12" s="140">
        <v>3.4728009259259261E-3</v>
      </c>
      <c r="AJ12" s="124">
        <v>3</v>
      </c>
      <c r="AK12" s="70">
        <v>46</v>
      </c>
      <c r="AL12" s="125">
        <v>7.1430555555555553E-3</v>
      </c>
      <c r="AM12" s="165">
        <v>3</v>
      </c>
      <c r="AN12" s="115">
        <v>2</v>
      </c>
      <c r="AO12" s="151">
        <v>92</v>
      </c>
      <c r="AP12" s="68">
        <v>184</v>
      </c>
      <c r="AQ12" s="156">
        <v>274.60000000000002</v>
      </c>
      <c r="AR12" s="10">
        <v>5</v>
      </c>
      <c r="AT12" s="146">
        <f t="shared" ref="AT12:AT37" si="0">$K12</f>
        <v>24</v>
      </c>
      <c r="AU12" s="31">
        <f t="shared" ref="AU12:AU37" si="1">$M12</f>
        <v>0</v>
      </c>
      <c r="AV12" s="31">
        <f t="shared" ref="AV12:AV37" si="2">$O12</f>
        <v>24</v>
      </c>
      <c r="AW12" s="31">
        <f t="shared" ref="AW12:AW37" si="3">$Q12</f>
        <v>0</v>
      </c>
      <c r="AX12" s="97">
        <f t="shared" ref="AX12:AX37" si="4">$S12</f>
        <v>0</v>
      </c>
      <c r="AY12" s="68">
        <f>$AB12</f>
        <v>22</v>
      </c>
      <c r="AZ12" s="104">
        <f>$AE12</f>
        <v>23</v>
      </c>
      <c r="BA12" s="169">
        <f>$AH12</f>
        <v>23</v>
      </c>
    </row>
    <row r="13" spans="1:53" ht="12.75" customHeight="1">
      <c r="A13" s="8">
        <v>5</v>
      </c>
      <c r="B13" s="73" t="s">
        <v>35</v>
      </c>
      <c r="C13" s="8">
        <v>1</v>
      </c>
      <c r="D13" s="8" t="s">
        <v>195</v>
      </c>
      <c r="E13" s="8">
        <v>2.4</v>
      </c>
      <c r="F13" s="35">
        <v>94</v>
      </c>
      <c r="G13" s="8" t="s">
        <v>181</v>
      </c>
      <c r="H13" s="131">
        <v>20608</v>
      </c>
      <c r="I13" s="112" t="s">
        <v>78</v>
      </c>
      <c r="J13" s="106">
        <v>1</v>
      </c>
      <c r="K13" s="68">
        <v>26</v>
      </c>
      <c r="L13" s="93">
        <v>3.5488194444444443E-3</v>
      </c>
      <c r="M13" s="68">
        <v>27</v>
      </c>
      <c r="N13" s="93">
        <v>3.5667129629629625E-3</v>
      </c>
      <c r="O13" s="68">
        <v>26</v>
      </c>
      <c r="P13" s="93">
        <v>3.5627546296296293E-3</v>
      </c>
      <c r="Q13" s="68">
        <v>0</v>
      </c>
      <c r="R13" s="93">
        <v>0</v>
      </c>
      <c r="S13" s="68">
        <v>0</v>
      </c>
      <c r="T13" s="93">
        <v>0</v>
      </c>
      <c r="U13" s="70">
        <v>53</v>
      </c>
      <c r="V13" s="155">
        <v>7.1155324074074072E-3</v>
      </c>
      <c r="W13" s="94">
        <v>20.173004414572969</v>
      </c>
      <c r="X13" s="156">
        <v>1</v>
      </c>
      <c r="Y13" s="136">
        <v>1</v>
      </c>
      <c r="Z13" s="36">
        <v>100</v>
      </c>
      <c r="AA13" s="89" t="s">
        <v>132</v>
      </c>
      <c r="AB13" s="68">
        <v>21</v>
      </c>
      <c r="AC13" s="140">
        <v>2.8415624999999999E-3</v>
      </c>
      <c r="AD13" s="124">
        <v>3</v>
      </c>
      <c r="AE13" s="68">
        <v>12</v>
      </c>
      <c r="AF13" s="140">
        <v>1.8068750000000001E-3</v>
      </c>
      <c r="AG13" s="124">
        <v>6</v>
      </c>
      <c r="AH13" s="68">
        <v>26</v>
      </c>
      <c r="AI13" s="140">
        <v>3.557222222222222E-3</v>
      </c>
      <c r="AJ13" s="124">
        <v>1</v>
      </c>
      <c r="AK13" s="70">
        <v>47</v>
      </c>
      <c r="AL13" s="125">
        <v>6.3987847222222224E-3</v>
      </c>
      <c r="AM13" s="165">
        <v>4</v>
      </c>
      <c r="AN13" s="115">
        <v>3</v>
      </c>
      <c r="AO13" s="151">
        <v>94</v>
      </c>
      <c r="AP13" s="68">
        <v>188</v>
      </c>
      <c r="AQ13" s="156">
        <v>288</v>
      </c>
      <c r="AR13" s="10">
        <v>5</v>
      </c>
      <c r="AT13" s="146">
        <f t="shared" si="0"/>
        <v>26</v>
      </c>
      <c r="AU13" s="31">
        <f t="shared" si="1"/>
        <v>27</v>
      </c>
      <c r="AV13" s="31">
        <f t="shared" si="2"/>
        <v>26</v>
      </c>
      <c r="AW13" s="31">
        <f t="shared" si="3"/>
        <v>0</v>
      </c>
      <c r="AX13" s="97">
        <f t="shared" si="4"/>
        <v>0</v>
      </c>
      <c r="AY13" s="68">
        <f t="shared" ref="AY13:AY37" si="5">$AB13</f>
        <v>21</v>
      </c>
      <c r="AZ13" s="104">
        <f t="shared" ref="AZ13:AZ37" si="6">$AE13</f>
        <v>12</v>
      </c>
      <c r="BA13" s="169">
        <f t="shared" ref="BA13:BA37" si="7">$AH13</f>
        <v>26</v>
      </c>
    </row>
    <row r="14" spans="1:53" ht="12.75" customHeight="1">
      <c r="A14" s="8">
        <v>1</v>
      </c>
      <c r="B14" s="73" t="s">
        <v>29</v>
      </c>
      <c r="C14" s="8" t="s">
        <v>198</v>
      </c>
      <c r="D14" s="8" t="s">
        <v>195</v>
      </c>
      <c r="E14" s="8">
        <v>2.4</v>
      </c>
      <c r="F14" s="35">
        <v>82</v>
      </c>
      <c r="G14" s="8" t="s">
        <v>181</v>
      </c>
      <c r="H14" s="131">
        <v>14562</v>
      </c>
      <c r="I14" s="112" t="s">
        <v>73</v>
      </c>
      <c r="J14" s="106">
        <v>3</v>
      </c>
      <c r="K14" s="68">
        <v>22</v>
      </c>
      <c r="L14" s="93">
        <v>3.5646990740740743E-3</v>
      </c>
      <c r="M14" s="68">
        <v>22</v>
      </c>
      <c r="N14" s="93">
        <v>3.5037615740740745E-3</v>
      </c>
      <c r="O14" s="68">
        <v>22</v>
      </c>
      <c r="P14" s="93">
        <v>3.5266435185185188E-3</v>
      </c>
      <c r="Q14" s="68">
        <v>0</v>
      </c>
      <c r="R14" s="93">
        <v>0</v>
      </c>
      <c r="S14" s="68">
        <v>0</v>
      </c>
      <c r="T14" s="93">
        <v>0</v>
      </c>
      <c r="U14" s="70">
        <v>44</v>
      </c>
      <c r="V14" s="155">
        <v>7.1293981481481486E-3</v>
      </c>
      <c r="W14" s="94">
        <v>16.714828403519594</v>
      </c>
      <c r="X14" s="156">
        <v>2</v>
      </c>
      <c r="Y14" s="136">
        <v>3</v>
      </c>
      <c r="Z14" s="36">
        <v>83</v>
      </c>
      <c r="AA14" s="89" t="s">
        <v>133</v>
      </c>
      <c r="AB14" s="68">
        <v>21</v>
      </c>
      <c r="AC14" s="140">
        <v>3.5004861111111109E-3</v>
      </c>
      <c r="AD14" s="124">
        <v>3</v>
      </c>
      <c r="AE14" s="68">
        <v>16</v>
      </c>
      <c r="AF14" s="140">
        <v>2.7873148148148149E-3</v>
      </c>
      <c r="AG14" s="124">
        <v>3</v>
      </c>
      <c r="AH14" s="68">
        <v>20</v>
      </c>
      <c r="AI14" s="140">
        <v>3.5153587962962959E-3</v>
      </c>
      <c r="AJ14" s="124">
        <v>4</v>
      </c>
      <c r="AK14" s="70">
        <v>41</v>
      </c>
      <c r="AL14" s="125">
        <v>7.0158449074074064E-3</v>
      </c>
      <c r="AM14" s="165">
        <v>6</v>
      </c>
      <c r="AN14" s="115">
        <v>4</v>
      </c>
      <c r="AO14" s="151">
        <v>82</v>
      </c>
      <c r="AP14" s="68">
        <v>164</v>
      </c>
      <c r="AQ14" s="156">
        <v>247</v>
      </c>
      <c r="AR14" s="10">
        <v>5</v>
      </c>
      <c r="AT14" s="146">
        <f t="shared" si="0"/>
        <v>22</v>
      </c>
      <c r="AU14" s="31">
        <f t="shared" si="1"/>
        <v>22</v>
      </c>
      <c r="AV14" s="31">
        <f t="shared" si="2"/>
        <v>22</v>
      </c>
      <c r="AW14" s="31">
        <f t="shared" si="3"/>
        <v>0</v>
      </c>
      <c r="AX14" s="97">
        <f t="shared" si="4"/>
        <v>0</v>
      </c>
      <c r="AY14" s="68">
        <f t="shared" si="5"/>
        <v>21</v>
      </c>
      <c r="AZ14" s="104">
        <f t="shared" si="6"/>
        <v>16</v>
      </c>
      <c r="BA14" s="169">
        <f t="shared" si="7"/>
        <v>20</v>
      </c>
    </row>
    <row r="15" spans="1:53" ht="12.75" customHeight="1">
      <c r="A15" s="8">
        <v>6</v>
      </c>
      <c r="B15" s="73" t="s">
        <v>162</v>
      </c>
      <c r="C15" s="8" t="s">
        <v>198</v>
      </c>
      <c r="D15" s="8" t="s">
        <v>195</v>
      </c>
      <c r="E15" s="8">
        <v>2.4</v>
      </c>
      <c r="F15" s="35">
        <v>72</v>
      </c>
      <c r="G15" s="8">
        <v>11</v>
      </c>
      <c r="H15" s="131">
        <v>3421</v>
      </c>
      <c r="I15" s="112" t="s">
        <v>163</v>
      </c>
      <c r="J15" s="106">
        <v>5</v>
      </c>
      <c r="K15" s="68">
        <v>18</v>
      </c>
      <c r="L15" s="93">
        <v>3.4853935185185183E-3</v>
      </c>
      <c r="M15" s="68">
        <v>21</v>
      </c>
      <c r="N15" s="93">
        <v>3.5597106481481482E-3</v>
      </c>
      <c r="O15" s="68">
        <v>17</v>
      </c>
      <c r="P15" s="93">
        <v>3.6563310185185184E-3</v>
      </c>
      <c r="Q15" s="68">
        <v>0</v>
      </c>
      <c r="R15" s="93">
        <v>0</v>
      </c>
      <c r="S15" s="68">
        <v>0</v>
      </c>
      <c r="T15" s="93">
        <v>0</v>
      </c>
      <c r="U15" s="70">
        <v>39</v>
      </c>
      <c r="V15" s="155">
        <v>7.0451041666666665E-3</v>
      </c>
      <c r="W15" s="94">
        <v>14.992681087634734</v>
      </c>
      <c r="X15" s="156">
        <v>3</v>
      </c>
      <c r="Y15" s="136">
        <v>4</v>
      </c>
      <c r="Z15" s="36">
        <v>73.599999999999994</v>
      </c>
      <c r="AA15" s="89" t="s">
        <v>133</v>
      </c>
      <c r="AB15" s="68">
        <v>5</v>
      </c>
      <c r="AC15" s="140">
        <v>1.6223263888888886E-3</v>
      </c>
      <c r="AD15" s="124">
        <v>8</v>
      </c>
      <c r="AE15" s="68">
        <v>18</v>
      </c>
      <c r="AF15" s="140">
        <v>3.5589930555555553E-3</v>
      </c>
      <c r="AG15" s="124">
        <v>2</v>
      </c>
      <c r="AH15" s="68">
        <v>18</v>
      </c>
      <c r="AI15" s="140">
        <v>3.6227314814814815E-3</v>
      </c>
      <c r="AJ15" s="124">
        <v>6</v>
      </c>
      <c r="AK15" s="70">
        <v>36</v>
      </c>
      <c r="AL15" s="125">
        <v>7.1179861111111105E-3</v>
      </c>
      <c r="AM15" s="165">
        <v>8</v>
      </c>
      <c r="AN15" s="115">
        <v>5</v>
      </c>
      <c r="AO15" s="151">
        <v>72</v>
      </c>
      <c r="AP15" s="68">
        <v>144</v>
      </c>
      <c r="AQ15" s="156">
        <v>217.6</v>
      </c>
      <c r="AR15" s="10">
        <v>4</v>
      </c>
      <c r="AT15" s="146">
        <f t="shared" si="0"/>
        <v>18</v>
      </c>
      <c r="AU15" s="31">
        <f t="shared" si="1"/>
        <v>21</v>
      </c>
      <c r="AV15" s="31">
        <f t="shared" si="2"/>
        <v>17</v>
      </c>
      <c r="AW15" s="31">
        <f t="shared" si="3"/>
        <v>0</v>
      </c>
      <c r="AX15" s="97">
        <f t="shared" si="4"/>
        <v>0</v>
      </c>
      <c r="AY15" s="68">
        <f t="shared" si="5"/>
        <v>5</v>
      </c>
      <c r="AZ15" s="104">
        <f t="shared" si="6"/>
        <v>18</v>
      </c>
      <c r="BA15" s="169">
        <f t="shared" si="7"/>
        <v>18</v>
      </c>
    </row>
    <row r="16" spans="1:53" ht="12.75" customHeight="1">
      <c r="A16" s="8">
        <v>4</v>
      </c>
      <c r="B16" s="73" t="s">
        <v>170</v>
      </c>
      <c r="C16" s="8" t="s">
        <v>198</v>
      </c>
      <c r="D16" s="8" t="s">
        <v>195</v>
      </c>
      <c r="E16" s="8">
        <v>26.995000000000001</v>
      </c>
      <c r="F16" s="35">
        <v>80</v>
      </c>
      <c r="G16" s="8">
        <v>1</v>
      </c>
      <c r="H16" s="131">
        <v>2378</v>
      </c>
      <c r="I16" s="112" t="s">
        <v>171</v>
      </c>
      <c r="J16" s="106">
        <v>4</v>
      </c>
      <c r="K16" s="68">
        <v>16</v>
      </c>
      <c r="L16" s="93">
        <v>2.6907060185185181E-3</v>
      </c>
      <c r="M16" s="68">
        <v>22</v>
      </c>
      <c r="N16" s="93">
        <v>3.489421296296296E-3</v>
      </c>
      <c r="O16" s="68">
        <v>1</v>
      </c>
      <c r="P16" s="93">
        <v>2.3251157407407408E-4</v>
      </c>
      <c r="Q16" s="68">
        <v>0</v>
      </c>
      <c r="R16" s="93">
        <v>0</v>
      </c>
      <c r="S16" s="68">
        <v>0</v>
      </c>
      <c r="T16" s="93">
        <v>0</v>
      </c>
      <c r="U16" s="70">
        <v>38</v>
      </c>
      <c r="V16" s="155">
        <v>6.1801273148148136E-3</v>
      </c>
      <c r="W16" s="94">
        <v>14.82</v>
      </c>
      <c r="X16" s="156">
        <v>3</v>
      </c>
      <c r="Y16" s="136">
        <v>5</v>
      </c>
      <c r="Z16" s="36">
        <v>71.7</v>
      </c>
      <c r="AA16" s="89" t="s">
        <v>133</v>
      </c>
      <c r="AB16" s="68">
        <v>20</v>
      </c>
      <c r="AC16" s="140">
        <v>3.558553240740741E-3</v>
      </c>
      <c r="AD16" s="124">
        <v>5</v>
      </c>
      <c r="AE16" s="68">
        <v>3</v>
      </c>
      <c r="AF16" s="140">
        <v>6.6358796296296294E-4</v>
      </c>
      <c r="AG16" s="124">
        <v>8</v>
      </c>
      <c r="AH16" s="68">
        <v>20</v>
      </c>
      <c r="AI16" s="140">
        <v>3.4937731481481482E-3</v>
      </c>
      <c r="AJ16" s="124">
        <v>4</v>
      </c>
      <c r="AK16" s="70">
        <v>40</v>
      </c>
      <c r="AL16" s="125">
        <v>7.1171064814814821E-3</v>
      </c>
      <c r="AM16" s="165">
        <v>9</v>
      </c>
      <c r="AN16" s="115">
        <v>6</v>
      </c>
      <c r="AO16" s="151">
        <v>80</v>
      </c>
      <c r="AP16" s="68">
        <v>160</v>
      </c>
      <c r="AQ16" s="156">
        <v>231.7</v>
      </c>
      <c r="AR16" s="10">
        <v>4</v>
      </c>
      <c r="AT16" s="146">
        <f t="shared" si="0"/>
        <v>16</v>
      </c>
      <c r="AU16" s="31">
        <f t="shared" si="1"/>
        <v>22</v>
      </c>
      <c r="AV16" s="31">
        <f t="shared" si="2"/>
        <v>1</v>
      </c>
      <c r="AW16" s="31">
        <f t="shared" si="3"/>
        <v>0</v>
      </c>
      <c r="AX16" s="97">
        <f t="shared" si="4"/>
        <v>0</v>
      </c>
      <c r="AY16" s="68">
        <f t="shared" si="5"/>
        <v>20</v>
      </c>
      <c r="AZ16" s="104">
        <f t="shared" si="6"/>
        <v>3</v>
      </c>
      <c r="BA16" s="169">
        <f t="shared" si="7"/>
        <v>20</v>
      </c>
    </row>
    <row r="17" spans="1:53" ht="12.75" customHeight="1">
      <c r="A17" s="8">
        <v>8</v>
      </c>
      <c r="B17" s="73" t="s">
        <v>182</v>
      </c>
      <c r="C17" s="8" t="s">
        <v>198</v>
      </c>
      <c r="D17" s="8" t="s">
        <v>195</v>
      </c>
      <c r="E17" s="8">
        <v>27.094999999999999</v>
      </c>
      <c r="F17" s="35">
        <v>62</v>
      </c>
      <c r="G17" s="8">
        <v>17</v>
      </c>
      <c r="H17" s="131">
        <v>16527</v>
      </c>
      <c r="I17" s="112" t="s">
        <v>183</v>
      </c>
      <c r="J17" s="106">
        <v>8</v>
      </c>
      <c r="K17" s="68">
        <v>12</v>
      </c>
      <c r="L17" s="93">
        <v>2.7771643518518518E-3</v>
      </c>
      <c r="M17" s="68">
        <v>4</v>
      </c>
      <c r="N17" s="93">
        <v>9.0074074074074091E-4</v>
      </c>
      <c r="O17" s="68">
        <v>17</v>
      </c>
      <c r="P17" s="93">
        <v>3.6674768518518519E-3</v>
      </c>
      <c r="Q17" s="68">
        <v>0</v>
      </c>
      <c r="R17" s="93">
        <v>0</v>
      </c>
      <c r="S17" s="68">
        <v>0</v>
      </c>
      <c r="T17" s="93">
        <v>0</v>
      </c>
      <c r="U17" s="70">
        <v>29</v>
      </c>
      <c r="V17" s="155">
        <v>6.4446412037037042E-3</v>
      </c>
      <c r="W17" s="94">
        <v>11.31</v>
      </c>
      <c r="X17" s="156">
        <v>4</v>
      </c>
      <c r="Y17" s="136">
        <v>8</v>
      </c>
      <c r="Z17" s="36">
        <v>54.7</v>
      </c>
      <c r="AA17" s="89" t="s">
        <v>133</v>
      </c>
      <c r="AB17" s="68">
        <v>15</v>
      </c>
      <c r="AC17" s="140">
        <v>3.4782986111111113E-3</v>
      </c>
      <c r="AD17" s="124">
        <v>6</v>
      </c>
      <c r="AE17" s="68">
        <v>16</v>
      </c>
      <c r="AF17" s="140">
        <v>3.4878125E-3</v>
      </c>
      <c r="AG17" s="124">
        <v>3</v>
      </c>
      <c r="AH17" s="68">
        <v>10</v>
      </c>
      <c r="AI17" s="140">
        <v>2.2223958333333336E-3</v>
      </c>
      <c r="AJ17" s="124">
        <v>8</v>
      </c>
      <c r="AK17" s="70">
        <v>31</v>
      </c>
      <c r="AL17" s="125">
        <v>6.9661111111111113E-3</v>
      </c>
      <c r="AM17" s="165">
        <v>9</v>
      </c>
      <c r="AN17" s="115">
        <v>7</v>
      </c>
      <c r="AO17" s="151">
        <v>62</v>
      </c>
      <c r="AP17" s="68">
        <v>124</v>
      </c>
      <c r="AQ17" s="156">
        <v>178.7</v>
      </c>
      <c r="AR17" s="10">
        <v>4</v>
      </c>
      <c r="AT17" s="146">
        <f t="shared" si="0"/>
        <v>12</v>
      </c>
      <c r="AU17" s="31">
        <f t="shared" si="1"/>
        <v>4</v>
      </c>
      <c r="AV17" s="31">
        <f t="shared" si="2"/>
        <v>17</v>
      </c>
      <c r="AW17" s="31">
        <f t="shared" si="3"/>
        <v>0</v>
      </c>
      <c r="AX17" s="97">
        <f t="shared" si="4"/>
        <v>0</v>
      </c>
      <c r="AY17" s="68">
        <f t="shared" si="5"/>
        <v>15</v>
      </c>
      <c r="AZ17" s="104">
        <f t="shared" si="6"/>
        <v>16</v>
      </c>
      <c r="BA17" s="169">
        <f t="shared" si="7"/>
        <v>10</v>
      </c>
    </row>
    <row r="18" spans="1:53" ht="12.75" customHeight="1">
      <c r="A18" s="8">
        <v>3</v>
      </c>
      <c r="B18" s="73" t="s">
        <v>150</v>
      </c>
      <c r="C18" s="8" t="s">
        <v>198</v>
      </c>
      <c r="D18" s="8" t="s">
        <v>195</v>
      </c>
      <c r="E18" s="8">
        <v>2.4</v>
      </c>
      <c r="F18" s="35">
        <v>57.999999999999993</v>
      </c>
      <c r="G18" s="8" t="s">
        <v>181</v>
      </c>
      <c r="H18" s="131">
        <v>16613</v>
      </c>
      <c r="I18" s="112" t="s">
        <v>151</v>
      </c>
      <c r="J18" s="106">
        <v>6</v>
      </c>
      <c r="K18" s="68">
        <v>16</v>
      </c>
      <c r="L18" s="93">
        <v>3.5402199074074073E-3</v>
      </c>
      <c r="M18" s="68">
        <v>16</v>
      </c>
      <c r="N18" s="93">
        <v>3.4688425925925928E-3</v>
      </c>
      <c r="O18" s="68">
        <v>16</v>
      </c>
      <c r="P18" s="93">
        <v>3.6106018518518514E-3</v>
      </c>
      <c r="Q18" s="68">
        <v>0</v>
      </c>
      <c r="R18" s="93">
        <v>0</v>
      </c>
      <c r="S18" s="68">
        <v>0</v>
      </c>
      <c r="T18" s="93">
        <v>0</v>
      </c>
      <c r="U18" s="70">
        <v>32</v>
      </c>
      <c r="V18" s="155">
        <v>7.0804398148148146E-3</v>
      </c>
      <c r="W18" s="94">
        <v>12.240294237842257</v>
      </c>
      <c r="X18" s="156">
        <v>3</v>
      </c>
      <c r="Y18" s="136">
        <v>7</v>
      </c>
      <c r="Z18" s="36">
        <v>60.4</v>
      </c>
      <c r="AA18" s="89" t="s">
        <v>133</v>
      </c>
      <c r="AB18" s="68">
        <v>14</v>
      </c>
      <c r="AC18" s="140">
        <v>3.5276620370370371E-3</v>
      </c>
      <c r="AD18" s="124">
        <v>7</v>
      </c>
      <c r="AE18" s="68">
        <v>15</v>
      </c>
      <c r="AF18" s="140">
        <v>3.614085648148148E-3</v>
      </c>
      <c r="AG18" s="124">
        <v>5</v>
      </c>
      <c r="AH18" s="68">
        <v>12</v>
      </c>
      <c r="AI18" s="140">
        <v>3.6121064814814813E-3</v>
      </c>
      <c r="AJ18" s="124">
        <v>7</v>
      </c>
      <c r="AK18" s="70">
        <v>29</v>
      </c>
      <c r="AL18" s="125">
        <v>7.141747685185185E-3</v>
      </c>
      <c r="AM18" s="165">
        <v>12</v>
      </c>
      <c r="AN18" s="115">
        <v>8</v>
      </c>
      <c r="AO18" s="151">
        <v>58</v>
      </c>
      <c r="AP18" s="68">
        <v>116</v>
      </c>
      <c r="AQ18" s="156">
        <v>176.4</v>
      </c>
      <c r="AR18" s="10">
        <v>4</v>
      </c>
      <c r="AT18" s="146">
        <f t="shared" si="0"/>
        <v>16</v>
      </c>
      <c r="AU18" s="31">
        <f t="shared" si="1"/>
        <v>16</v>
      </c>
      <c r="AV18" s="31">
        <f t="shared" si="2"/>
        <v>16</v>
      </c>
      <c r="AW18" s="31">
        <f t="shared" si="3"/>
        <v>0</v>
      </c>
      <c r="AX18" s="97">
        <f t="shared" si="4"/>
        <v>0</v>
      </c>
      <c r="AY18" s="68">
        <f t="shared" si="5"/>
        <v>14</v>
      </c>
      <c r="AZ18" s="104">
        <f t="shared" si="6"/>
        <v>15</v>
      </c>
      <c r="BA18" s="169">
        <f t="shared" si="7"/>
        <v>12</v>
      </c>
    </row>
    <row r="19" spans="1:53" ht="12.75" customHeight="1">
      <c r="A19" s="8">
        <v>9</v>
      </c>
      <c r="B19" s="73" t="s">
        <v>56</v>
      </c>
      <c r="C19" s="8" t="s">
        <v>56</v>
      </c>
      <c r="D19" s="8" t="s">
        <v>56</v>
      </c>
      <c r="E19" s="8" t="s">
        <v>56</v>
      </c>
      <c r="F19" s="35" t="s">
        <v>56</v>
      </c>
      <c r="G19" s="8" t="s">
        <v>56</v>
      </c>
      <c r="H19" s="131" t="s">
        <v>56</v>
      </c>
      <c r="I19" s="112" t="s">
        <v>56</v>
      </c>
      <c r="J19" s="106">
        <v>0</v>
      </c>
      <c r="K19" s="68">
        <v>0</v>
      </c>
      <c r="L19" s="93">
        <v>0</v>
      </c>
      <c r="M19" s="68">
        <v>0</v>
      </c>
      <c r="N19" s="93">
        <v>0</v>
      </c>
      <c r="O19" s="68">
        <v>0</v>
      </c>
      <c r="P19" s="93">
        <v>0</v>
      </c>
      <c r="Q19" s="68">
        <v>0</v>
      </c>
      <c r="R19" s="93">
        <v>0</v>
      </c>
      <c r="S19" s="68">
        <v>0</v>
      </c>
      <c r="T19" s="93">
        <v>0</v>
      </c>
      <c r="U19" s="70">
        <v>0</v>
      </c>
      <c r="V19" s="155">
        <v>0</v>
      </c>
      <c r="W19" s="94">
        <v>0</v>
      </c>
      <c r="X19" s="156" t="s">
        <v>56</v>
      </c>
      <c r="Y19" s="137"/>
      <c r="Z19" s="36">
        <v>0</v>
      </c>
      <c r="AA19" s="89" t="s">
        <v>134</v>
      </c>
      <c r="AB19" s="68">
        <v>0</v>
      </c>
      <c r="AC19" s="140">
        <v>0</v>
      </c>
      <c r="AD19" s="116">
        <v>16</v>
      </c>
      <c r="AE19" s="68">
        <v>0</v>
      </c>
      <c r="AF19" s="140">
        <v>0</v>
      </c>
      <c r="AG19" s="116">
        <v>16</v>
      </c>
      <c r="AH19" s="68">
        <v>0</v>
      </c>
      <c r="AI19" s="140">
        <v>0</v>
      </c>
      <c r="AJ19" s="116">
        <v>16</v>
      </c>
      <c r="AK19" s="70">
        <v>0</v>
      </c>
      <c r="AL19" s="125">
        <v>0</v>
      </c>
      <c r="AM19" s="165">
        <v>0</v>
      </c>
      <c r="AN19" s="115">
        <v>0</v>
      </c>
      <c r="AO19" s="151">
        <v>0</v>
      </c>
      <c r="AP19" s="68">
        <v>0</v>
      </c>
      <c r="AQ19" s="156">
        <v>0</v>
      </c>
      <c r="AR19" s="10" t="s">
        <v>56</v>
      </c>
      <c r="AT19" s="146">
        <f t="shared" si="0"/>
        <v>0</v>
      </c>
      <c r="AU19" s="31">
        <f t="shared" si="1"/>
        <v>0</v>
      </c>
      <c r="AV19" s="31">
        <f t="shared" si="2"/>
        <v>0</v>
      </c>
      <c r="AW19" s="31">
        <f t="shared" si="3"/>
        <v>0</v>
      </c>
      <c r="AX19" s="97">
        <f t="shared" si="4"/>
        <v>0</v>
      </c>
      <c r="AY19" s="68">
        <f t="shared" si="5"/>
        <v>0</v>
      </c>
      <c r="AZ19" s="104">
        <f t="shared" si="6"/>
        <v>0</v>
      </c>
      <c r="BA19" s="169">
        <f t="shared" si="7"/>
        <v>0</v>
      </c>
    </row>
    <row r="20" spans="1:53" ht="12.75" hidden="1" customHeight="1">
      <c r="A20" s="8">
        <v>10</v>
      </c>
      <c r="B20" s="73" t="s">
        <v>56</v>
      </c>
      <c r="C20" s="8" t="s">
        <v>56</v>
      </c>
      <c r="D20" s="8" t="s">
        <v>56</v>
      </c>
      <c r="E20" s="8" t="s">
        <v>56</v>
      </c>
      <c r="F20" s="35" t="s">
        <v>56</v>
      </c>
      <c r="G20" s="8" t="s">
        <v>56</v>
      </c>
      <c r="H20" s="131" t="s">
        <v>56</v>
      </c>
      <c r="I20" s="112" t="s">
        <v>56</v>
      </c>
      <c r="J20" s="106">
        <v>0</v>
      </c>
      <c r="K20" s="68">
        <v>0</v>
      </c>
      <c r="L20" s="93">
        <v>0</v>
      </c>
      <c r="M20" s="68">
        <v>0</v>
      </c>
      <c r="N20" s="93">
        <v>0</v>
      </c>
      <c r="O20" s="68">
        <v>0</v>
      </c>
      <c r="P20" s="93">
        <v>0</v>
      </c>
      <c r="Q20" s="68">
        <v>0</v>
      </c>
      <c r="R20" s="93">
        <v>0</v>
      </c>
      <c r="S20" s="68">
        <v>0</v>
      </c>
      <c r="T20" s="93">
        <v>0</v>
      </c>
      <c r="U20" s="70">
        <v>0</v>
      </c>
      <c r="V20" s="155">
        <v>0</v>
      </c>
      <c r="W20" s="94">
        <v>0</v>
      </c>
      <c r="X20" s="156" t="s">
        <v>56</v>
      </c>
      <c r="Y20" s="137"/>
      <c r="Z20" s="36">
        <v>0</v>
      </c>
      <c r="AA20" s="89" t="s">
        <v>134</v>
      </c>
      <c r="AB20" s="68">
        <v>0</v>
      </c>
      <c r="AC20" s="140">
        <v>0</v>
      </c>
      <c r="AD20" s="116">
        <v>16</v>
      </c>
      <c r="AE20" s="68">
        <v>0</v>
      </c>
      <c r="AF20" s="140">
        <v>0</v>
      </c>
      <c r="AG20" s="116">
        <v>16</v>
      </c>
      <c r="AH20" s="68">
        <v>0</v>
      </c>
      <c r="AI20" s="140">
        <v>0</v>
      </c>
      <c r="AJ20" s="116">
        <v>16</v>
      </c>
      <c r="AK20" s="70">
        <v>0</v>
      </c>
      <c r="AL20" s="125">
        <v>0</v>
      </c>
      <c r="AM20" s="165">
        <v>0</v>
      </c>
      <c r="AN20" s="115">
        <v>0</v>
      </c>
      <c r="AO20" s="151">
        <v>0</v>
      </c>
      <c r="AP20" s="68">
        <v>0</v>
      </c>
      <c r="AQ20" s="156">
        <v>0</v>
      </c>
      <c r="AR20" s="10" t="s">
        <v>56</v>
      </c>
      <c r="AT20" s="146">
        <f t="shared" si="0"/>
        <v>0</v>
      </c>
      <c r="AU20" s="31">
        <f t="shared" si="1"/>
        <v>0</v>
      </c>
      <c r="AV20" s="31">
        <f t="shared" si="2"/>
        <v>0</v>
      </c>
      <c r="AW20" s="31">
        <f t="shared" si="3"/>
        <v>0</v>
      </c>
      <c r="AX20" s="97">
        <f t="shared" si="4"/>
        <v>0</v>
      </c>
      <c r="AY20" s="68">
        <f t="shared" si="5"/>
        <v>0</v>
      </c>
      <c r="AZ20" s="104">
        <f t="shared" si="6"/>
        <v>0</v>
      </c>
      <c r="BA20" s="169">
        <f t="shared" si="7"/>
        <v>0</v>
      </c>
    </row>
    <row r="21" spans="1:53" ht="12.75" hidden="1" customHeight="1">
      <c r="A21" s="8">
        <v>11</v>
      </c>
      <c r="B21" s="73" t="s">
        <v>56</v>
      </c>
      <c r="C21" s="8" t="s">
        <v>56</v>
      </c>
      <c r="D21" s="8" t="s">
        <v>56</v>
      </c>
      <c r="E21" s="8" t="s">
        <v>56</v>
      </c>
      <c r="F21" s="35" t="s">
        <v>56</v>
      </c>
      <c r="G21" s="8" t="s">
        <v>56</v>
      </c>
      <c r="H21" s="131" t="s">
        <v>56</v>
      </c>
      <c r="I21" s="112" t="s">
        <v>56</v>
      </c>
      <c r="J21" s="106"/>
      <c r="K21" s="68">
        <v>0</v>
      </c>
      <c r="L21" s="93">
        <v>0</v>
      </c>
      <c r="M21" s="68">
        <v>0</v>
      </c>
      <c r="N21" s="93">
        <v>0</v>
      </c>
      <c r="O21" s="68">
        <v>0</v>
      </c>
      <c r="P21" s="93">
        <v>0</v>
      </c>
      <c r="Q21" s="68">
        <v>0</v>
      </c>
      <c r="R21" s="93">
        <v>0</v>
      </c>
      <c r="S21" s="68">
        <v>0</v>
      </c>
      <c r="T21" s="93">
        <v>0</v>
      </c>
      <c r="U21" s="70">
        <v>0</v>
      </c>
      <c r="V21" s="155">
        <v>0</v>
      </c>
      <c r="W21" s="94">
        <v>0</v>
      </c>
      <c r="X21" s="156" t="s">
        <v>56</v>
      </c>
      <c r="Y21" s="137"/>
      <c r="Z21" s="36">
        <v>0</v>
      </c>
      <c r="AA21" s="89" t="s">
        <v>134</v>
      </c>
      <c r="AB21" s="68">
        <v>0</v>
      </c>
      <c r="AC21" s="140">
        <v>0</v>
      </c>
      <c r="AD21" s="116">
        <v>16</v>
      </c>
      <c r="AE21" s="68">
        <v>0</v>
      </c>
      <c r="AF21" s="140">
        <v>0</v>
      </c>
      <c r="AG21" s="116">
        <v>16</v>
      </c>
      <c r="AH21" s="68">
        <v>0</v>
      </c>
      <c r="AI21" s="140">
        <v>0</v>
      </c>
      <c r="AJ21" s="116">
        <v>16</v>
      </c>
      <c r="AK21" s="70">
        <v>0</v>
      </c>
      <c r="AL21" s="125">
        <v>0</v>
      </c>
      <c r="AM21" s="165">
        <v>0</v>
      </c>
      <c r="AN21" s="115">
        <v>0</v>
      </c>
      <c r="AO21" s="151">
        <v>0</v>
      </c>
      <c r="AP21" s="68">
        <v>0</v>
      </c>
      <c r="AQ21" s="156">
        <v>0</v>
      </c>
      <c r="AR21" s="10" t="s">
        <v>56</v>
      </c>
      <c r="AT21" s="146">
        <f t="shared" si="0"/>
        <v>0</v>
      </c>
      <c r="AU21" s="31">
        <f t="shared" si="1"/>
        <v>0</v>
      </c>
      <c r="AV21" s="31">
        <f t="shared" si="2"/>
        <v>0</v>
      </c>
      <c r="AW21" s="31">
        <f t="shared" si="3"/>
        <v>0</v>
      </c>
      <c r="AX21" s="97">
        <f t="shared" si="4"/>
        <v>0</v>
      </c>
      <c r="AY21" s="68">
        <f t="shared" si="5"/>
        <v>0</v>
      </c>
      <c r="AZ21" s="104">
        <f t="shared" si="6"/>
        <v>0</v>
      </c>
      <c r="BA21" s="169">
        <f t="shared" si="7"/>
        <v>0</v>
      </c>
    </row>
    <row r="22" spans="1:53" ht="12.75" hidden="1" customHeight="1">
      <c r="A22" s="8">
        <v>12</v>
      </c>
      <c r="B22" s="73" t="s">
        <v>56</v>
      </c>
      <c r="C22" s="8" t="s">
        <v>56</v>
      </c>
      <c r="D22" s="8" t="s">
        <v>56</v>
      </c>
      <c r="E22" s="8" t="s">
        <v>56</v>
      </c>
      <c r="F22" s="35" t="s">
        <v>56</v>
      </c>
      <c r="G22" s="8" t="s">
        <v>56</v>
      </c>
      <c r="H22" s="131" t="s">
        <v>56</v>
      </c>
      <c r="I22" s="112" t="s">
        <v>56</v>
      </c>
      <c r="J22" s="106"/>
      <c r="K22" s="68">
        <v>0</v>
      </c>
      <c r="L22" s="93">
        <v>0</v>
      </c>
      <c r="M22" s="68">
        <v>0</v>
      </c>
      <c r="N22" s="93">
        <v>0</v>
      </c>
      <c r="O22" s="68">
        <v>0</v>
      </c>
      <c r="P22" s="93">
        <v>0</v>
      </c>
      <c r="Q22" s="68">
        <v>0</v>
      </c>
      <c r="R22" s="93">
        <v>0</v>
      </c>
      <c r="S22" s="68">
        <v>0</v>
      </c>
      <c r="T22" s="93">
        <v>0</v>
      </c>
      <c r="U22" s="70">
        <v>0</v>
      </c>
      <c r="V22" s="155">
        <v>0</v>
      </c>
      <c r="W22" s="94">
        <v>0</v>
      </c>
      <c r="X22" s="156" t="s">
        <v>56</v>
      </c>
      <c r="Y22" s="137"/>
      <c r="Z22" s="36">
        <v>0</v>
      </c>
      <c r="AA22" s="89" t="s">
        <v>134</v>
      </c>
      <c r="AB22" s="68">
        <v>0</v>
      </c>
      <c r="AC22" s="140">
        <v>0</v>
      </c>
      <c r="AD22" s="116">
        <v>16</v>
      </c>
      <c r="AE22" s="68">
        <v>0</v>
      </c>
      <c r="AF22" s="140">
        <v>0</v>
      </c>
      <c r="AG22" s="116">
        <v>16</v>
      </c>
      <c r="AH22" s="68">
        <v>0</v>
      </c>
      <c r="AI22" s="140">
        <v>0</v>
      </c>
      <c r="AJ22" s="116">
        <v>16</v>
      </c>
      <c r="AK22" s="70">
        <v>0</v>
      </c>
      <c r="AL22" s="125">
        <v>0</v>
      </c>
      <c r="AM22" s="165">
        <v>0</v>
      </c>
      <c r="AN22" s="115">
        <v>0</v>
      </c>
      <c r="AO22" s="151">
        <v>0</v>
      </c>
      <c r="AP22" s="68">
        <v>0</v>
      </c>
      <c r="AQ22" s="156">
        <v>0</v>
      </c>
      <c r="AR22" s="10" t="s">
        <v>56</v>
      </c>
      <c r="AT22" s="146">
        <f t="shared" si="0"/>
        <v>0</v>
      </c>
      <c r="AU22" s="31">
        <f t="shared" si="1"/>
        <v>0</v>
      </c>
      <c r="AV22" s="31">
        <f t="shared" si="2"/>
        <v>0</v>
      </c>
      <c r="AW22" s="31">
        <f t="shared" si="3"/>
        <v>0</v>
      </c>
      <c r="AX22" s="97">
        <f t="shared" si="4"/>
        <v>0</v>
      </c>
      <c r="AY22" s="68">
        <f t="shared" si="5"/>
        <v>0</v>
      </c>
      <c r="AZ22" s="104">
        <f t="shared" si="6"/>
        <v>0</v>
      </c>
      <c r="BA22" s="169">
        <f t="shared" si="7"/>
        <v>0</v>
      </c>
    </row>
    <row r="23" spans="1:53" ht="12.75" hidden="1" customHeight="1">
      <c r="A23" s="8">
        <v>13</v>
      </c>
      <c r="B23" s="73" t="s">
        <v>56</v>
      </c>
      <c r="C23" s="8" t="s">
        <v>56</v>
      </c>
      <c r="D23" s="8" t="s">
        <v>56</v>
      </c>
      <c r="E23" s="8" t="s">
        <v>56</v>
      </c>
      <c r="F23" s="35" t="s">
        <v>56</v>
      </c>
      <c r="G23" s="8" t="s">
        <v>56</v>
      </c>
      <c r="H23" s="131" t="s">
        <v>56</v>
      </c>
      <c r="I23" s="112" t="s">
        <v>56</v>
      </c>
      <c r="J23" s="106"/>
      <c r="K23" s="68">
        <v>0</v>
      </c>
      <c r="L23" s="93">
        <v>0</v>
      </c>
      <c r="M23" s="68">
        <v>0</v>
      </c>
      <c r="N23" s="93">
        <v>0</v>
      </c>
      <c r="O23" s="68">
        <v>0</v>
      </c>
      <c r="P23" s="93">
        <v>0</v>
      </c>
      <c r="Q23" s="68">
        <v>0</v>
      </c>
      <c r="R23" s="93">
        <v>0</v>
      </c>
      <c r="S23" s="68">
        <v>0</v>
      </c>
      <c r="T23" s="93">
        <v>0</v>
      </c>
      <c r="U23" s="70">
        <v>0</v>
      </c>
      <c r="V23" s="155">
        <v>0</v>
      </c>
      <c r="W23" s="94">
        <v>0</v>
      </c>
      <c r="X23" s="156" t="s">
        <v>56</v>
      </c>
      <c r="Y23" s="137"/>
      <c r="Z23" s="36">
        <v>0</v>
      </c>
      <c r="AA23" s="89" t="s">
        <v>134</v>
      </c>
      <c r="AB23" s="68">
        <v>0</v>
      </c>
      <c r="AC23" s="140">
        <v>0</v>
      </c>
      <c r="AD23" s="116">
        <v>16</v>
      </c>
      <c r="AE23" s="68">
        <v>0</v>
      </c>
      <c r="AF23" s="140">
        <v>0</v>
      </c>
      <c r="AG23" s="116">
        <v>16</v>
      </c>
      <c r="AH23" s="68">
        <v>0</v>
      </c>
      <c r="AI23" s="140">
        <v>0</v>
      </c>
      <c r="AJ23" s="116">
        <v>16</v>
      </c>
      <c r="AK23" s="70">
        <v>0</v>
      </c>
      <c r="AL23" s="125">
        <v>0</v>
      </c>
      <c r="AM23" s="165">
        <v>0</v>
      </c>
      <c r="AN23" s="115">
        <v>0</v>
      </c>
      <c r="AO23" s="151">
        <v>0</v>
      </c>
      <c r="AP23" s="68">
        <v>0</v>
      </c>
      <c r="AQ23" s="156">
        <v>0</v>
      </c>
      <c r="AR23" s="10" t="s">
        <v>56</v>
      </c>
      <c r="AT23" s="146">
        <f t="shared" si="0"/>
        <v>0</v>
      </c>
      <c r="AU23" s="31">
        <f t="shared" si="1"/>
        <v>0</v>
      </c>
      <c r="AV23" s="31">
        <f t="shared" si="2"/>
        <v>0</v>
      </c>
      <c r="AW23" s="31">
        <f t="shared" si="3"/>
        <v>0</v>
      </c>
      <c r="AX23" s="97">
        <f t="shared" si="4"/>
        <v>0</v>
      </c>
      <c r="AY23" s="68">
        <f t="shared" si="5"/>
        <v>0</v>
      </c>
      <c r="AZ23" s="104">
        <f t="shared" si="6"/>
        <v>0</v>
      </c>
      <c r="BA23" s="169">
        <f t="shared" si="7"/>
        <v>0</v>
      </c>
    </row>
    <row r="24" spans="1:53" ht="12.75" hidden="1" customHeight="1">
      <c r="A24" s="8">
        <v>14</v>
      </c>
      <c r="B24" s="73" t="s">
        <v>56</v>
      </c>
      <c r="C24" s="8" t="s">
        <v>56</v>
      </c>
      <c r="D24" s="8" t="s">
        <v>56</v>
      </c>
      <c r="E24" s="8" t="s">
        <v>56</v>
      </c>
      <c r="F24" s="35" t="s">
        <v>56</v>
      </c>
      <c r="G24" s="8" t="s">
        <v>56</v>
      </c>
      <c r="H24" s="131" t="s">
        <v>56</v>
      </c>
      <c r="I24" s="112" t="s">
        <v>56</v>
      </c>
      <c r="J24" s="106"/>
      <c r="K24" s="68">
        <v>0</v>
      </c>
      <c r="L24" s="93">
        <v>0</v>
      </c>
      <c r="M24" s="68">
        <v>0</v>
      </c>
      <c r="N24" s="93">
        <v>0</v>
      </c>
      <c r="O24" s="68">
        <v>0</v>
      </c>
      <c r="P24" s="93">
        <v>0</v>
      </c>
      <c r="Q24" s="68">
        <v>0</v>
      </c>
      <c r="R24" s="93">
        <v>0</v>
      </c>
      <c r="S24" s="68">
        <v>0</v>
      </c>
      <c r="T24" s="93">
        <v>0</v>
      </c>
      <c r="U24" s="70">
        <v>0</v>
      </c>
      <c r="V24" s="155">
        <v>0</v>
      </c>
      <c r="W24" s="94">
        <v>0</v>
      </c>
      <c r="X24" s="156" t="s">
        <v>56</v>
      </c>
      <c r="Y24" s="137"/>
      <c r="Z24" s="36">
        <v>0</v>
      </c>
      <c r="AA24" s="89" t="s">
        <v>134</v>
      </c>
      <c r="AB24" s="68">
        <v>0</v>
      </c>
      <c r="AC24" s="140">
        <v>0</v>
      </c>
      <c r="AD24" s="116">
        <v>16</v>
      </c>
      <c r="AE24" s="68">
        <v>0</v>
      </c>
      <c r="AF24" s="140">
        <v>0</v>
      </c>
      <c r="AG24" s="116">
        <v>16</v>
      </c>
      <c r="AH24" s="68">
        <v>0</v>
      </c>
      <c r="AI24" s="140">
        <v>0</v>
      </c>
      <c r="AJ24" s="116">
        <v>16</v>
      </c>
      <c r="AK24" s="70">
        <v>0</v>
      </c>
      <c r="AL24" s="125">
        <v>0</v>
      </c>
      <c r="AM24" s="165">
        <v>0</v>
      </c>
      <c r="AN24" s="115">
        <v>0</v>
      </c>
      <c r="AO24" s="151">
        <v>0</v>
      </c>
      <c r="AP24" s="68">
        <v>0</v>
      </c>
      <c r="AQ24" s="156">
        <v>0</v>
      </c>
      <c r="AR24" s="10" t="s">
        <v>56</v>
      </c>
      <c r="AT24" s="146">
        <f t="shared" si="0"/>
        <v>0</v>
      </c>
      <c r="AU24" s="31">
        <f t="shared" si="1"/>
        <v>0</v>
      </c>
      <c r="AV24" s="31">
        <f t="shared" si="2"/>
        <v>0</v>
      </c>
      <c r="AW24" s="31">
        <f t="shared" si="3"/>
        <v>0</v>
      </c>
      <c r="AX24" s="97">
        <f t="shared" si="4"/>
        <v>0</v>
      </c>
      <c r="AY24" s="68">
        <f t="shared" si="5"/>
        <v>0</v>
      </c>
      <c r="AZ24" s="104">
        <f t="shared" si="6"/>
        <v>0</v>
      </c>
      <c r="BA24" s="169">
        <f t="shared" si="7"/>
        <v>0</v>
      </c>
    </row>
    <row r="25" spans="1:53" ht="12.75" hidden="1" customHeight="1">
      <c r="A25" s="8">
        <v>15</v>
      </c>
      <c r="B25" s="73" t="s">
        <v>56</v>
      </c>
      <c r="C25" s="8" t="s">
        <v>56</v>
      </c>
      <c r="D25" s="8" t="s">
        <v>56</v>
      </c>
      <c r="E25" s="8" t="s">
        <v>56</v>
      </c>
      <c r="F25" s="35" t="s">
        <v>56</v>
      </c>
      <c r="G25" s="8" t="s">
        <v>56</v>
      </c>
      <c r="H25" s="131" t="s">
        <v>56</v>
      </c>
      <c r="I25" s="112" t="s">
        <v>56</v>
      </c>
      <c r="J25" s="106"/>
      <c r="K25" s="68">
        <v>0</v>
      </c>
      <c r="L25" s="93">
        <v>0</v>
      </c>
      <c r="M25" s="68">
        <v>0</v>
      </c>
      <c r="N25" s="93">
        <v>0</v>
      </c>
      <c r="O25" s="68">
        <v>0</v>
      </c>
      <c r="P25" s="93">
        <v>0</v>
      </c>
      <c r="Q25" s="68">
        <v>0</v>
      </c>
      <c r="R25" s="93">
        <v>0</v>
      </c>
      <c r="S25" s="68">
        <v>0</v>
      </c>
      <c r="T25" s="93">
        <v>0</v>
      </c>
      <c r="U25" s="70">
        <v>0</v>
      </c>
      <c r="V25" s="155">
        <v>0</v>
      </c>
      <c r="W25" s="94">
        <v>0</v>
      </c>
      <c r="X25" s="156" t="s">
        <v>56</v>
      </c>
      <c r="Y25" s="137"/>
      <c r="Z25" s="36">
        <v>0</v>
      </c>
      <c r="AA25" s="89" t="s">
        <v>134</v>
      </c>
      <c r="AB25" s="68">
        <v>0</v>
      </c>
      <c r="AC25" s="140">
        <v>0</v>
      </c>
      <c r="AD25" s="116">
        <v>16</v>
      </c>
      <c r="AE25" s="68">
        <v>0</v>
      </c>
      <c r="AF25" s="140">
        <v>0</v>
      </c>
      <c r="AG25" s="116">
        <v>16</v>
      </c>
      <c r="AH25" s="68">
        <v>0</v>
      </c>
      <c r="AI25" s="140">
        <v>0</v>
      </c>
      <c r="AJ25" s="116">
        <v>16</v>
      </c>
      <c r="AK25" s="70">
        <v>0</v>
      </c>
      <c r="AL25" s="125">
        <v>0</v>
      </c>
      <c r="AM25" s="165">
        <v>0</v>
      </c>
      <c r="AN25" s="115">
        <v>0</v>
      </c>
      <c r="AO25" s="151">
        <v>0</v>
      </c>
      <c r="AP25" s="68">
        <v>0</v>
      </c>
      <c r="AQ25" s="156">
        <v>0</v>
      </c>
      <c r="AR25" s="10" t="s">
        <v>56</v>
      </c>
      <c r="AT25" s="146">
        <f t="shared" si="0"/>
        <v>0</v>
      </c>
      <c r="AU25" s="31">
        <f t="shared" si="1"/>
        <v>0</v>
      </c>
      <c r="AV25" s="31">
        <f t="shared" si="2"/>
        <v>0</v>
      </c>
      <c r="AW25" s="31">
        <f t="shared" si="3"/>
        <v>0</v>
      </c>
      <c r="AX25" s="97">
        <f t="shared" si="4"/>
        <v>0</v>
      </c>
      <c r="AY25" s="68">
        <f t="shared" si="5"/>
        <v>0</v>
      </c>
      <c r="AZ25" s="104">
        <f t="shared" si="6"/>
        <v>0</v>
      </c>
      <c r="BA25" s="169">
        <f t="shared" si="7"/>
        <v>0</v>
      </c>
    </row>
    <row r="26" spans="1:53" ht="12.75" hidden="1" customHeight="1">
      <c r="A26" s="8">
        <v>16</v>
      </c>
      <c r="B26" s="73" t="s">
        <v>56</v>
      </c>
      <c r="C26" s="8" t="s">
        <v>56</v>
      </c>
      <c r="D26" s="8" t="s">
        <v>56</v>
      </c>
      <c r="E26" s="8" t="s">
        <v>56</v>
      </c>
      <c r="F26" s="35" t="s">
        <v>56</v>
      </c>
      <c r="G26" s="8" t="s">
        <v>56</v>
      </c>
      <c r="H26" s="131" t="s">
        <v>56</v>
      </c>
      <c r="I26" s="112" t="s">
        <v>56</v>
      </c>
      <c r="J26" s="106"/>
      <c r="K26" s="68">
        <v>0</v>
      </c>
      <c r="L26" s="93">
        <v>0</v>
      </c>
      <c r="M26" s="68">
        <v>0</v>
      </c>
      <c r="N26" s="93">
        <v>0</v>
      </c>
      <c r="O26" s="68">
        <v>0</v>
      </c>
      <c r="P26" s="93">
        <v>0</v>
      </c>
      <c r="Q26" s="68">
        <v>0</v>
      </c>
      <c r="R26" s="93">
        <v>0</v>
      </c>
      <c r="S26" s="68">
        <v>0</v>
      </c>
      <c r="T26" s="93">
        <v>0</v>
      </c>
      <c r="U26" s="70">
        <v>0</v>
      </c>
      <c r="V26" s="155">
        <v>0</v>
      </c>
      <c r="W26" s="94">
        <v>0</v>
      </c>
      <c r="X26" s="156" t="s">
        <v>56</v>
      </c>
      <c r="Y26" s="137"/>
      <c r="Z26" s="36">
        <v>0</v>
      </c>
      <c r="AA26" s="89" t="s">
        <v>134</v>
      </c>
      <c r="AB26" s="68">
        <v>0</v>
      </c>
      <c r="AC26" s="140">
        <v>0</v>
      </c>
      <c r="AD26" s="116">
        <v>16</v>
      </c>
      <c r="AE26" s="68">
        <v>0</v>
      </c>
      <c r="AF26" s="140">
        <v>0</v>
      </c>
      <c r="AG26" s="116">
        <v>16</v>
      </c>
      <c r="AH26" s="68">
        <v>0</v>
      </c>
      <c r="AI26" s="140">
        <v>0</v>
      </c>
      <c r="AJ26" s="116">
        <v>16</v>
      </c>
      <c r="AK26" s="70">
        <v>0</v>
      </c>
      <c r="AL26" s="125">
        <v>0</v>
      </c>
      <c r="AM26" s="165">
        <v>0</v>
      </c>
      <c r="AN26" s="115">
        <v>0</v>
      </c>
      <c r="AO26" s="151">
        <v>0</v>
      </c>
      <c r="AP26" s="68">
        <v>0</v>
      </c>
      <c r="AQ26" s="156">
        <v>0</v>
      </c>
      <c r="AR26" s="10" t="s">
        <v>56</v>
      </c>
      <c r="AT26" s="146">
        <f t="shared" si="0"/>
        <v>0</v>
      </c>
      <c r="AU26" s="31">
        <f t="shared" si="1"/>
        <v>0</v>
      </c>
      <c r="AV26" s="31">
        <f t="shared" si="2"/>
        <v>0</v>
      </c>
      <c r="AW26" s="31">
        <f t="shared" si="3"/>
        <v>0</v>
      </c>
      <c r="AX26" s="97">
        <f t="shared" si="4"/>
        <v>0</v>
      </c>
      <c r="AY26" s="68">
        <f t="shared" si="5"/>
        <v>0</v>
      </c>
      <c r="AZ26" s="104">
        <f t="shared" si="6"/>
        <v>0</v>
      </c>
      <c r="BA26" s="169">
        <f t="shared" si="7"/>
        <v>0</v>
      </c>
    </row>
    <row r="27" spans="1:53" ht="12.75" hidden="1" customHeight="1">
      <c r="A27" s="8">
        <v>17</v>
      </c>
      <c r="B27" s="73" t="s">
        <v>56</v>
      </c>
      <c r="C27" s="8" t="s">
        <v>56</v>
      </c>
      <c r="D27" s="8" t="s">
        <v>56</v>
      </c>
      <c r="E27" s="8" t="s">
        <v>56</v>
      </c>
      <c r="F27" s="35" t="s">
        <v>56</v>
      </c>
      <c r="G27" s="8" t="s">
        <v>56</v>
      </c>
      <c r="H27" s="131" t="s">
        <v>56</v>
      </c>
      <c r="I27" s="112" t="s">
        <v>56</v>
      </c>
      <c r="J27" s="106"/>
      <c r="K27" s="68">
        <v>0</v>
      </c>
      <c r="L27" s="93">
        <v>0</v>
      </c>
      <c r="M27" s="68">
        <v>0</v>
      </c>
      <c r="N27" s="93">
        <v>0</v>
      </c>
      <c r="O27" s="68">
        <v>0</v>
      </c>
      <c r="P27" s="93">
        <v>0</v>
      </c>
      <c r="Q27" s="68">
        <v>0</v>
      </c>
      <c r="R27" s="93">
        <v>0</v>
      </c>
      <c r="S27" s="68">
        <v>0</v>
      </c>
      <c r="T27" s="93">
        <v>0</v>
      </c>
      <c r="U27" s="70">
        <v>0</v>
      </c>
      <c r="V27" s="155">
        <v>0</v>
      </c>
      <c r="W27" s="94">
        <v>0</v>
      </c>
      <c r="X27" s="156" t="s">
        <v>56</v>
      </c>
      <c r="Y27" s="137"/>
      <c r="Z27" s="36">
        <v>0</v>
      </c>
      <c r="AA27" s="89" t="s">
        <v>135</v>
      </c>
      <c r="AB27" s="68">
        <v>0</v>
      </c>
      <c r="AC27" s="140">
        <v>0</v>
      </c>
      <c r="AD27" s="116">
        <v>24</v>
      </c>
      <c r="AE27" s="68">
        <v>0</v>
      </c>
      <c r="AF27" s="140">
        <v>0</v>
      </c>
      <c r="AG27" s="116">
        <v>24</v>
      </c>
      <c r="AH27" s="68">
        <v>0</v>
      </c>
      <c r="AI27" s="140">
        <v>0</v>
      </c>
      <c r="AJ27" s="116">
        <v>24</v>
      </c>
      <c r="AK27" s="70">
        <v>0</v>
      </c>
      <c r="AL27" s="125">
        <v>0</v>
      </c>
      <c r="AM27" s="165">
        <v>0</v>
      </c>
      <c r="AN27" s="115">
        <v>0</v>
      </c>
      <c r="AO27" s="151">
        <v>0</v>
      </c>
      <c r="AP27" s="68">
        <v>0</v>
      </c>
      <c r="AQ27" s="156">
        <v>0</v>
      </c>
      <c r="AR27" s="10" t="s">
        <v>56</v>
      </c>
      <c r="AT27" s="146">
        <f t="shared" si="0"/>
        <v>0</v>
      </c>
      <c r="AU27" s="31">
        <f t="shared" si="1"/>
        <v>0</v>
      </c>
      <c r="AV27" s="31">
        <f t="shared" si="2"/>
        <v>0</v>
      </c>
      <c r="AW27" s="31">
        <f t="shared" si="3"/>
        <v>0</v>
      </c>
      <c r="AX27" s="97">
        <f t="shared" si="4"/>
        <v>0</v>
      </c>
      <c r="AY27" s="68">
        <f t="shared" si="5"/>
        <v>0</v>
      </c>
      <c r="AZ27" s="104">
        <f t="shared" si="6"/>
        <v>0</v>
      </c>
      <c r="BA27" s="169">
        <f t="shared" si="7"/>
        <v>0</v>
      </c>
    </row>
    <row r="28" spans="1:53" ht="12.75" hidden="1" customHeight="1">
      <c r="A28" s="8">
        <v>18</v>
      </c>
      <c r="B28" s="73" t="s">
        <v>56</v>
      </c>
      <c r="C28" s="8" t="s">
        <v>56</v>
      </c>
      <c r="D28" s="8" t="s">
        <v>56</v>
      </c>
      <c r="E28" s="8" t="s">
        <v>56</v>
      </c>
      <c r="F28" s="35" t="s">
        <v>56</v>
      </c>
      <c r="G28" s="8" t="s">
        <v>56</v>
      </c>
      <c r="H28" s="131" t="s">
        <v>56</v>
      </c>
      <c r="I28" s="112" t="s">
        <v>56</v>
      </c>
      <c r="J28" s="106"/>
      <c r="K28" s="68">
        <v>0</v>
      </c>
      <c r="L28" s="93">
        <v>0</v>
      </c>
      <c r="M28" s="68">
        <v>0</v>
      </c>
      <c r="N28" s="93">
        <v>0</v>
      </c>
      <c r="O28" s="68">
        <v>0</v>
      </c>
      <c r="P28" s="93">
        <v>0</v>
      </c>
      <c r="Q28" s="68">
        <v>0</v>
      </c>
      <c r="R28" s="93">
        <v>0</v>
      </c>
      <c r="S28" s="68">
        <v>0</v>
      </c>
      <c r="T28" s="93">
        <v>0</v>
      </c>
      <c r="U28" s="70">
        <v>0</v>
      </c>
      <c r="V28" s="155">
        <v>0</v>
      </c>
      <c r="W28" s="94">
        <v>0</v>
      </c>
      <c r="X28" s="156" t="s">
        <v>56</v>
      </c>
      <c r="Y28" s="137"/>
      <c r="Z28" s="36">
        <v>0</v>
      </c>
      <c r="AA28" s="89" t="s">
        <v>135</v>
      </c>
      <c r="AB28" s="68">
        <v>0</v>
      </c>
      <c r="AC28" s="140">
        <v>0</v>
      </c>
      <c r="AD28" s="116">
        <v>24</v>
      </c>
      <c r="AE28" s="68">
        <v>0</v>
      </c>
      <c r="AF28" s="140">
        <v>0</v>
      </c>
      <c r="AG28" s="116">
        <v>24</v>
      </c>
      <c r="AH28" s="68">
        <v>0</v>
      </c>
      <c r="AI28" s="140">
        <v>0</v>
      </c>
      <c r="AJ28" s="116">
        <v>24</v>
      </c>
      <c r="AK28" s="70">
        <v>0</v>
      </c>
      <c r="AL28" s="125">
        <v>0</v>
      </c>
      <c r="AM28" s="165">
        <v>0</v>
      </c>
      <c r="AN28" s="115">
        <v>0</v>
      </c>
      <c r="AO28" s="151">
        <v>0</v>
      </c>
      <c r="AP28" s="68">
        <v>0</v>
      </c>
      <c r="AQ28" s="156">
        <v>0</v>
      </c>
      <c r="AR28" s="10" t="s">
        <v>56</v>
      </c>
      <c r="AT28" s="146">
        <f t="shared" si="0"/>
        <v>0</v>
      </c>
      <c r="AU28" s="31">
        <f t="shared" si="1"/>
        <v>0</v>
      </c>
      <c r="AV28" s="31">
        <f t="shared" si="2"/>
        <v>0</v>
      </c>
      <c r="AW28" s="31">
        <f t="shared" si="3"/>
        <v>0</v>
      </c>
      <c r="AX28" s="97">
        <f t="shared" si="4"/>
        <v>0</v>
      </c>
      <c r="AY28" s="68">
        <f t="shared" si="5"/>
        <v>0</v>
      </c>
      <c r="AZ28" s="104">
        <f t="shared" si="6"/>
        <v>0</v>
      </c>
      <c r="BA28" s="169">
        <f t="shared" si="7"/>
        <v>0</v>
      </c>
    </row>
    <row r="29" spans="1:53" ht="12.75" hidden="1" customHeight="1">
      <c r="A29" s="8">
        <v>19</v>
      </c>
      <c r="B29" s="73" t="s">
        <v>56</v>
      </c>
      <c r="C29" s="8" t="s">
        <v>56</v>
      </c>
      <c r="D29" s="8" t="s">
        <v>56</v>
      </c>
      <c r="E29" s="8" t="s">
        <v>56</v>
      </c>
      <c r="F29" s="35" t="s">
        <v>56</v>
      </c>
      <c r="G29" s="8" t="s">
        <v>56</v>
      </c>
      <c r="H29" s="131" t="s">
        <v>56</v>
      </c>
      <c r="I29" s="112" t="s">
        <v>56</v>
      </c>
      <c r="J29" s="106">
        <v>0</v>
      </c>
      <c r="K29" s="68">
        <v>0</v>
      </c>
      <c r="L29" s="93">
        <v>0</v>
      </c>
      <c r="M29" s="68">
        <v>0</v>
      </c>
      <c r="N29" s="93">
        <v>0</v>
      </c>
      <c r="O29" s="68">
        <v>0</v>
      </c>
      <c r="P29" s="93">
        <v>0</v>
      </c>
      <c r="Q29" s="68">
        <v>0</v>
      </c>
      <c r="R29" s="93">
        <v>0</v>
      </c>
      <c r="S29" s="68">
        <v>0</v>
      </c>
      <c r="T29" s="93">
        <v>0</v>
      </c>
      <c r="U29" s="70">
        <v>0</v>
      </c>
      <c r="V29" s="155">
        <v>0</v>
      </c>
      <c r="W29" s="94">
        <v>0</v>
      </c>
      <c r="X29" s="156" t="s">
        <v>56</v>
      </c>
      <c r="Y29" s="137"/>
      <c r="Z29" s="36">
        <v>0</v>
      </c>
      <c r="AA29" s="89" t="s">
        <v>135</v>
      </c>
      <c r="AB29" s="68">
        <v>0</v>
      </c>
      <c r="AC29" s="140">
        <v>0</v>
      </c>
      <c r="AD29" s="116">
        <v>24</v>
      </c>
      <c r="AE29" s="68">
        <v>0</v>
      </c>
      <c r="AF29" s="140">
        <v>0</v>
      </c>
      <c r="AG29" s="116">
        <v>24</v>
      </c>
      <c r="AH29" s="68">
        <v>0</v>
      </c>
      <c r="AI29" s="140">
        <v>0</v>
      </c>
      <c r="AJ29" s="116">
        <v>24</v>
      </c>
      <c r="AK29" s="70">
        <v>0</v>
      </c>
      <c r="AL29" s="125">
        <v>0</v>
      </c>
      <c r="AM29" s="165">
        <v>0</v>
      </c>
      <c r="AN29" s="115">
        <v>0</v>
      </c>
      <c r="AO29" s="151">
        <v>0</v>
      </c>
      <c r="AP29" s="68">
        <v>0</v>
      </c>
      <c r="AQ29" s="156">
        <v>0</v>
      </c>
      <c r="AR29" s="10" t="s">
        <v>56</v>
      </c>
      <c r="AT29" s="146">
        <f t="shared" si="0"/>
        <v>0</v>
      </c>
      <c r="AU29" s="31">
        <f t="shared" si="1"/>
        <v>0</v>
      </c>
      <c r="AV29" s="31">
        <f t="shared" si="2"/>
        <v>0</v>
      </c>
      <c r="AW29" s="31">
        <f t="shared" si="3"/>
        <v>0</v>
      </c>
      <c r="AX29" s="97">
        <f t="shared" si="4"/>
        <v>0</v>
      </c>
      <c r="AY29" s="68">
        <f t="shared" si="5"/>
        <v>0</v>
      </c>
      <c r="AZ29" s="104">
        <f t="shared" si="6"/>
        <v>0</v>
      </c>
      <c r="BA29" s="169">
        <f t="shared" si="7"/>
        <v>0</v>
      </c>
    </row>
    <row r="30" spans="1:53" ht="12.75" hidden="1" customHeight="1">
      <c r="A30" s="8">
        <v>20</v>
      </c>
      <c r="B30" s="73" t="s">
        <v>56</v>
      </c>
      <c r="C30" s="8" t="s">
        <v>56</v>
      </c>
      <c r="D30" s="8" t="s">
        <v>56</v>
      </c>
      <c r="E30" s="8" t="s">
        <v>56</v>
      </c>
      <c r="F30" s="35" t="s">
        <v>56</v>
      </c>
      <c r="G30" s="8" t="s">
        <v>56</v>
      </c>
      <c r="H30" s="131" t="s">
        <v>56</v>
      </c>
      <c r="I30" s="112" t="s">
        <v>56</v>
      </c>
      <c r="J30" s="106">
        <v>0</v>
      </c>
      <c r="K30" s="68">
        <v>0</v>
      </c>
      <c r="L30" s="93">
        <v>0</v>
      </c>
      <c r="M30" s="68">
        <v>0</v>
      </c>
      <c r="N30" s="93">
        <v>0</v>
      </c>
      <c r="O30" s="68">
        <v>0</v>
      </c>
      <c r="P30" s="93">
        <v>0</v>
      </c>
      <c r="Q30" s="68">
        <v>0</v>
      </c>
      <c r="R30" s="93">
        <v>0</v>
      </c>
      <c r="S30" s="68">
        <v>0</v>
      </c>
      <c r="T30" s="93">
        <v>0</v>
      </c>
      <c r="U30" s="70">
        <v>0</v>
      </c>
      <c r="V30" s="155">
        <v>0</v>
      </c>
      <c r="W30" s="94">
        <v>0</v>
      </c>
      <c r="X30" s="156" t="s">
        <v>56</v>
      </c>
      <c r="Y30" s="137"/>
      <c r="Z30" s="36">
        <v>0</v>
      </c>
      <c r="AA30" s="89" t="s">
        <v>135</v>
      </c>
      <c r="AB30" s="68">
        <v>0</v>
      </c>
      <c r="AC30" s="140">
        <v>0</v>
      </c>
      <c r="AD30" s="116">
        <v>24</v>
      </c>
      <c r="AE30" s="68">
        <v>0</v>
      </c>
      <c r="AF30" s="140">
        <v>0</v>
      </c>
      <c r="AG30" s="116">
        <v>24</v>
      </c>
      <c r="AH30" s="68">
        <v>0</v>
      </c>
      <c r="AI30" s="140">
        <v>0</v>
      </c>
      <c r="AJ30" s="116">
        <v>24</v>
      </c>
      <c r="AK30" s="70">
        <v>0</v>
      </c>
      <c r="AL30" s="125">
        <v>0</v>
      </c>
      <c r="AM30" s="165">
        <v>0</v>
      </c>
      <c r="AN30" s="115">
        <v>0</v>
      </c>
      <c r="AO30" s="151">
        <v>0</v>
      </c>
      <c r="AP30" s="68">
        <v>0</v>
      </c>
      <c r="AQ30" s="156">
        <v>0</v>
      </c>
      <c r="AR30" s="10" t="s">
        <v>56</v>
      </c>
      <c r="AT30" s="146">
        <f t="shared" si="0"/>
        <v>0</v>
      </c>
      <c r="AU30" s="31">
        <f t="shared" si="1"/>
        <v>0</v>
      </c>
      <c r="AV30" s="31">
        <f t="shared" si="2"/>
        <v>0</v>
      </c>
      <c r="AW30" s="31">
        <f t="shared" si="3"/>
        <v>0</v>
      </c>
      <c r="AX30" s="97">
        <f t="shared" si="4"/>
        <v>0</v>
      </c>
      <c r="AY30" s="68">
        <f t="shared" si="5"/>
        <v>0</v>
      </c>
      <c r="AZ30" s="104">
        <f t="shared" si="6"/>
        <v>0</v>
      </c>
      <c r="BA30" s="169">
        <f t="shared" si="7"/>
        <v>0</v>
      </c>
    </row>
    <row r="31" spans="1:53" ht="12.75" hidden="1" customHeight="1">
      <c r="A31" s="8">
        <v>21</v>
      </c>
      <c r="B31" s="73" t="s">
        <v>56</v>
      </c>
      <c r="C31" s="8" t="s">
        <v>56</v>
      </c>
      <c r="D31" s="8" t="s">
        <v>56</v>
      </c>
      <c r="E31" s="8" t="s">
        <v>56</v>
      </c>
      <c r="F31" s="35" t="s">
        <v>56</v>
      </c>
      <c r="G31" s="8" t="s">
        <v>56</v>
      </c>
      <c r="H31" s="131" t="s">
        <v>56</v>
      </c>
      <c r="I31" s="112" t="s">
        <v>56</v>
      </c>
      <c r="J31" s="106">
        <v>0</v>
      </c>
      <c r="K31" s="68">
        <v>0</v>
      </c>
      <c r="L31" s="93">
        <v>0</v>
      </c>
      <c r="M31" s="68">
        <v>0</v>
      </c>
      <c r="N31" s="93">
        <v>0</v>
      </c>
      <c r="O31" s="68">
        <v>0</v>
      </c>
      <c r="P31" s="93">
        <v>0</v>
      </c>
      <c r="Q31" s="68">
        <v>0</v>
      </c>
      <c r="R31" s="93">
        <v>0</v>
      </c>
      <c r="S31" s="68">
        <v>0</v>
      </c>
      <c r="T31" s="93">
        <v>0</v>
      </c>
      <c r="U31" s="70">
        <v>0</v>
      </c>
      <c r="V31" s="155">
        <v>0</v>
      </c>
      <c r="W31" s="94">
        <v>0</v>
      </c>
      <c r="X31" s="156" t="s">
        <v>56</v>
      </c>
      <c r="Y31" s="137"/>
      <c r="Z31" s="36">
        <v>0</v>
      </c>
      <c r="AA31" s="89" t="s">
        <v>135</v>
      </c>
      <c r="AB31" s="68">
        <v>0</v>
      </c>
      <c r="AC31" s="140">
        <v>0</v>
      </c>
      <c r="AD31" s="116">
        <v>24</v>
      </c>
      <c r="AE31" s="68">
        <v>0</v>
      </c>
      <c r="AF31" s="140">
        <v>0</v>
      </c>
      <c r="AG31" s="116">
        <v>24</v>
      </c>
      <c r="AH31" s="68">
        <v>0</v>
      </c>
      <c r="AI31" s="140">
        <v>0</v>
      </c>
      <c r="AJ31" s="116">
        <v>24</v>
      </c>
      <c r="AK31" s="70">
        <v>0</v>
      </c>
      <c r="AL31" s="125">
        <v>0</v>
      </c>
      <c r="AM31" s="165">
        <v>0</v>
      </c>
      <c r="AN31" s="115">
        <v>0</v>
      </c>
      <c r="AO31" s="151">
        <v>0</v>
      </c>
      <c r="AP31" s="68">
        <v>0</v>
      </c>
      <c r="AQ31" s="156">
        <v>0</v>
      </c>
      <c r="AR31" s="10" t="s">
        <v>56</v>
      </c>
      <c r="AT31" s="146">
        <f t="shared" si="0"/>
        <v>0</v>
      </c>
      <c r="AU31" s="31">
        <f t="shared" si="1"/>
        <v>0</v>
      </c>
      <c r="AV31" s="31">
        <f t="shared" si="2"/>
        <v>0</v>
      </c>
      <c r="AW31" s="31">
        <f t="shared" si="3"/>
        <v>0</v>
      </c>
      <c r="AX31" s="97">
        <f t="shared" si="4"/>
        <v>0</v>
      </c>
      <c r="AY31" s="68">
        <f t="shared" si="5"/>
        <v>0</v>
      </c>
      <c r="AZ31" s="104">
        <f t="shared" si="6"/>
        <v>0</v>
      </c>
      <c r="BA31" s="169">
        <f t="shared" si="7"/>
        <v>0</v>
      </c>
    </row>
    <row r="32" spans="1:53" ht="12.75" hidden="1" customHeight="1">
      <c r="A32" s="8">
        <v>22</v>
      </c>
      <c r="B32" s="73" t="s">
        <v>56</v>
      </c>
      <c r="C32" s="8" t="s">
        <v>56</v>
      </c>
      <c r="D32" s="8" t="s">
        <v>56</v>
      </c>
      <c r="E32" s="8" t="s">
        <v>56</v>
      </c>
      <c r="F32" s="35" t="s">
        <v>56</v>
      </c>
      <c r="G32" s="8" t="s">
        <v>56</v>
      </c>
      <c r="H32" s="131" t="s">
        <v>56</v>
      </c>
      <c r="I32" s="112" t="s">
        <v>56</v>
      </c>
      <c r="J32" s="106">
        <v>0</v>
      </c>
      <c r="K32" s="68">
        <v>0</v>
      </c>
      <c r="L32" s="93">
        <v>0</v>
      </c>
      <c r="M32" s="68">
        <v>0</v>
      </c>
      <c r="N32" s="93">
        <v>0</v>
      </c>
      <c r="O32" s="68">
        <v>0</v>
      </c>
      <c r="P32" s="93">
        <v>0</v>
      </c>
      <c r="Q32" s="68">
        <v>0</v>
      </c>
      <c r="R32" s="93">
        <v>0</v>
      </c>
      <c r="S32" s="68">
        <v>0</v>
      </c>
      <c r="T32" s="93">
        <v>0</v>
      </c>
      <c r="U32" s="70">
        <v>0</v>
      </c>
      <c r="V32" s="155">
        <v>0</v>
      </c>
      <c r="W32" s="94">
        <v>0</v>
      </c>
      <c r="X32" s="156" t="s">
        <v>56</v>
      </c>
      <c r="Y32" s="137"/>
      <c r="Z32" s="36">
        <v>0</v>
      </c>
      <c r="AA32" s="89" t="s">
        <v>135</v>
      </c>
      <c r="AB32" s="68">
        <v>0</v>
      </c>
      <c r="AC32" s="140">
        <v>0</v>
      </c>
      <c r="AD32" s="116">
        <v>24</v>
      </c>
      <c r="AE32" s="68">
        <v>0</v>
      </c>
      <c r="AF32" s="140">
        <v>0</v>
      </c>
      <c r="AG32" s="116">
        <v>24</v>
      </c>
      <c r="AH32" s="68">
        <v>0</v>
      </c>
      <c r="AI32" s="140">
        <v>0</v>
      </c>
      <c r="AJ32" s="116">
        <v>24</v>
      </c>
      <c r="AK32" s="70">
        <v>0</v>
      </c>
      <c r="AL32" s="125">
        <v>0</v>
      </c>
      <c r="AM32" s="165">
        <v>0</v>
      </c>
      <c r="AN32" s="115">
        <v>0</v>
      </c>
      <c r="AO32" s="151">
        <v>0</v>
      </c>
      <c r="AP32" s="68">
        <v>0</v>
      </c>
      <c r="AQ32" s="156">
        <v>0</v>
      </c>
      <c r="AR32" s="10" t="s">
        <v>56</v>
      </c>
      <c r="AT32" s="146">
        <f t="shared" si="0"/>
        <v>0</v>
      </c>
      <c r="AU32" s="31">
        <f t="shared" si="1"/>
        <v>0</v>
      </c>
      <c r="AV32" s="31">
        <f t="shared" si="2"/>
        <v>0</v>
      </c>
      <c r="AW32" s="31">
        <f t="shared" si="3"/>
        <v>0</v>
      </c>
      <c r="AX32" s="97">
        <f t="shared" si="4"/>
        <v>0</v>
      </c>
      <c r="AY32" s="68">
        <f t="shared" si="5"/>
        <v>0</v>
      </c>
      <c r="AZ32" s="104">
        <f t="shared" si="6"/>
        <v>0</v>
      </c>
      <c r="BA32" s="169">
        <f t="shared" si="7"/>
        <v>0</v>
      </c>
    </row>
    <row r="33" spans="1:53" ht="12.75" hidden="1" customHeight="1">
      <c r="A33" s="8">
        <v>23</v>
      </c>
      <c r="B33" s="73" t="s">
        <v>56</v>
      </c>
      <c r="C33" s="8" t="s">
        <v>56</v>
      </c>
      <c r="D33" s="8" t="s">
        <v>56</v>
      </c>
      <c r="E33" s="8" t="s">
        <v>56</v>
      </c>
      <c r="F33" s="35" t="s">
        <v>56</v>
      </c>
      <c r="G33" s="8" t="s">
        <v>56</v>
      </c>
      <c r="H33" s="131" t="s">
        <v>56</v>
      </c>
      <c r="I33" s="112" t="s">
        <v>56</v>
      </c>
      <c r="J33" s="106">
        <v>0</v>
      </c>
      <c r="K33" s="68">
        <v>0</v>
      </c>
      <c r="L33" s="93">
        <v>0</v>
      </c>
      <c r="M33" s="68">
        <v>0</v>
      </c>
      <c r="N33" s="93">
        <v>0</v>
      </c>
      <c r="O33" s="68">
        <v>0</v>
      </c>
      <c r="P33" s="93">
        <v>0</v>
      </c>
      <c r="Q33" s="68">
        <v>0</v>
      </c>
      <c r="R33" s="93">
        <v>0</v>
      </c>
      <c r="S33" s="68">
        <v>0</v>
      </c>
      <c r="T33" s="93">
        <v>0</v>
      </c>
      <c r="U33" s="70">
        <v>0</v>
      </c>
      <c r="V33" s="155">
        <v>0</v>
      </c>
      <c r="W33" s="94">
        <v>0</v>
      </c>
      <c r="X33" s="156" t="s">
        <v>56</v>
      </c>
      <c r="Y33" s="137"/>
      <c r="Z33" s="36">
        <v>0</v>
      </c>
      <c r="AA33" s="89" t="s">
        <v>135</v>
      </c>
      <c r="AB33" s="68">
        <v>0</v>
      </c>
      <c r="AC33" s="140">
        <v>0</v>
      </c>
      <c r="AD33" s="116">
        <v>24</v>
      </c>
      <c r="AE33" s="68">
        <v>0</v>
      </c>
      <c r="AF33" s="140">
        <v>0</v>
      </c>
      <c r="AG33" s="116">
        <v>24</v>
      </c>
      <c r="AH33" s="68">
        <v>0</v>
      </c>
      <c r="AI33" s="140">
        <v>0</v>
      </c>
      <c r="AJ33" s="116">
        <v>24</v>
      </c>
      <c r="AK33" s="70">
        <v>0</v>
      </c>
      <c r="AL33" s="125">
        <v>0</v>
      </c>
      <c r="AM33" s="165">
        <v>0</v>
      </c>
      <c r="AN33" s="115">
        <v>0</v>
      </c>
      <c r="AO33" s="151">
        <v>0</v>
      </c>
      <c r="AP33" s="68">
        <v>0</v>
      </c>
      <c r="AQ33" s="156">
        <v>0</v>
      </c>
      <c r="AR33" s="10" t="s">
        <v>56</v>
      </c>
      <c r="AT33" s="146">
        <f t="shared" si="0"/>
        <v>0</v>
      </c>
      <c r="AU33" s="31">
        <f t="shared" si="1"/>
        <v>0</v>
      </c>
      <c r="AV33" s="31">
        <f t="shared" si="2"/>
        <v>0</v>
      </c>
      <c r="AW33" s="31">
        <f t="shared" si="3"/>
        <v>0</v>
      </c>
      <c r="AX33" s="97">
        <f t="shared" si="4"/>
        <v>0</v>
      </c>
      <c r="AY33" s="68">
        <f t="shared" si="5"/>
        <v>0</v>
      </c>
      <c r="AZ33" s="104">
        <f t="shared" si="6"/>
        <v>0</v>
      </c>
      <c r="BA33" s="169">
        <f t="shared" si="7"/>
        <v>0</v>
      </c>
    </row>
    <row r="34" spans="1:53" ht="12.75" hidden="1" customHeight="1">
      <c r="A34" s="8">
        <v>24</v>
      </c>
      <c r="B34" s="73" t="s">
        <v>56</v>
      </c>
      <c r="C34" s="8" t="s">
        <v>56</v>
      </c>
      <c r="D34" s="8" t="s">
        <v>56</v>
      </c>
      <c r="E34" s="8" t="s">
        <v>56</v>
      </c>
      <c r="F34" s="35" t="s">
        <v>56</v>
      </c>
      <c r="G34" s="8" t="s">
        <v>56</v>
      </c>
      <c r="H34" s="131" t="s">
        <v>56</v>
      </c>
      <c r="I34" s="112" t="s">
        <v>56</v>
      </c>
      <c r="J34" s="106">
        <v>0</v>
      </c>
      <c r="K34" s="68">
        <v>0</v>
      </c>
      <c r="L34" s="93">
        <v>0</v>
      </c>
      <c r="M34" s="68">
        <v>0</v>
      </c>
      <c r="N34" s="93">
        <v>0</v>
      </c>
      <c r="O34" s="68">
        <v>0</v>
      </c>
      <c r="P34" s="93">
        <v>0</v>
      </c>
      <c r="Q34" s="68">
        <v>0</v>
      </c>
      <c r="R34" s="93">
        <v>0</v>
      </c>
      <c r="S34" s="68">
        <v>0</v>
      </c>
      <c r="T34" s="93">
        <v>0</v>
      </c>
      <c r="U34" s="70">
        <v>0</v>
      </c>
      <c r="V34" s="155">
        <v>0</v>
      </c>
      <c r="W34" s="94">
        <v>0</v>
      </c>
      <c r="X34" s="156" t="s">
        <v>56</v>
      </c>
      <c r="Y34" s="137"/>
      <c r="Z34" s="36">
        <v>0</v>
      </c>
      <c r="AA34" s="89" t="s">
        <v>135</v>
      </c>
      <c r="AB34" s="68">
        <v>0</v>
      </c>
      <c r="AC34" s="140">
        <v>0</v>
      </c>
      <c r="AD34" s="116">
        <v>24</v>
      </c>
      <c r="AE34" s="68">
        <v>0</v>
      </c>
      <c r="AF34" s="140">
        <v>0</v>
      </c>
      <c r="AG34" s="116">
        <v>24</v>
      </c>
      <c r="AH34" s="68">
        <v>0</v>
      </c>
      <c r="AI34" s="140">
        <v>0</v>
      </c>
      <c r="AJ34" s="116">
        <v>24</v>
      </c>
      <c r="AK34" s="70">
        <v>0</v>
      </c>
      <c r="AL34" s="125">
        <v>0</v>
      </c>
      <c r="AM34" s="165">
        <v>0</v>
      </c>
      <c r="AN34" s="115">
        <v>0</v>
      </c>
      <c r="AO34" s="151">
        <v>0</v>
      </c>
      <c r="AP34" s="68">
        <v>0</v>
      </c>
      <c r="AQ34" s="156">
        <v>0</v>
      </c>
      <c r="AR34" s="10" t="s">
        <v>56</v>
      </c>
      <c r="AT34" s="146">
        <f t="shared" si="0"/>
        <v>0</v>
      </c>
      <c r="AU34" s="31">
        <f t="shared" si="1"/>
        <v>0</v>
      </c>
      <c r="AV34" s="31">
        <f t="shared" si="2"/>
        <v>0</v>
      </c>
      <c r="AW34" s="31">
        <f t="shared" si="3"/>
        <v>0</v>
      </c>
      <c r="AX34" s="97">
        <f t="shared" si="4"/>
        <v>0</v>
      </c>
      <c r="AY34" s="68">
        <f t="shared" si="5"/>
        <v>0</v>
      </c>
      <c r="AZ34" s="104">
        <f t="shared" si="6"/>
        <v>0</v>
      </c>
      <c r="BA34" s="169">
        <f t="shared" si="7"/>
        <v>0</v>
      </c>
    </row>
    <row r="35" spans="1:53" ht="12.75" hidden="1" customHeight="1">
      <c r="A35" s="8">
        <v>25</v>
      </c>
      <c r="B35" s="73" t="s">
        <v>56</v>
      </c>
      <c r="C35" s="8" t="s">
        <v>56</v>
      </c>
      <c r="D35" s="8" t="s">
        <v>56</v>
      </c>
      <c r="E35" s="8" t="s">
        <v>56</v>
      </c>
      <c r="F35" s="35" t="s">
        <v>56</v>
      </c>
      <c r="G35" s="8" t="s">
        <v>56</v>
      </c>
      <c r="H35" s="131" t="s">
        <v>56</v>
      </c>
      <c r="I35" s="112" t="s">
        <v>56</v>
      </c>
      <c r="J35" s="106">
        <v>0</v>
      </c>
      <c r="K35" s="68">
        <v>0</v>
      </c>
      <c r="L35" s="93">
        <v>0</v>
      </c>
      <c r="M35" s="68">
        <v>0</v>
      </c>
      <c r="N35" s="93">
        <v>0</v>
      </c>
      <c r="O35" s="68">
        <v>0</v>
      </c>
      <c r="P35" s="93">
        <v>0</v>
      </c>
      <c r="Q35" s="68">
        <v>0</v>
      </c>
      <c r="R35" s="93">
        <v>0</v>
      </c>
      <c r="S35" s="68">
        <v>0</v>
      </c>
      <c r="T35" s="93">
        <v>0</v>
      </c>
      <c r="U35" s="70">
        <v>0</v>
      </c>
      <c r="V35" s="155">
        <v>0</v>
      </c>
      <c r="W35" s="94">
        <v>0</v>
      </c>
      <c r="X35" s="156" t="s">
        <v>56</v>
      </c>
      <c r="Y35" s="137"/>
      <c r="Z35" s="36">
        <v>0</v>
      </c>
      <c r="AA35" s="89" t="s">
        <v>143</v>
      </c>
      <c r="AB35" s="68">
        <v>0</v>
      </c>
      <c r="AC35" s="140">
        <v>0</v>
      </c>
      <c r="AD35" s="116">
        <v>32</v>
      </c>
      <c r="AE35" s="68">
        <v>0</v>
      </c>
      <c r="AF35" s="140">
        <v>0</v>
      </c>
      <c r="AG35" s="116">
        <v>32</v>
      </c>
      <c r="AH35" s="68">
        <v>0</v>
      </c>
      <c r="AI35" s="140">
        <v>0</v>
      </c>
      <c r="AJ35" s="116">
        <v>32</v>
      </c>
      <c r="AK35" s="70">
        <v>0</v>
      </c>
      <c r="AL35" s="125">
        <v>0</v>
      </c>
      <c r="AM35" s="165">
        <v>0</v>
      </c>
      <c r="AN35" s="115">
        <v>0</v>
      </c>
      <c r="AO35" s="151">
        <v>0</v>
      </c>
      <c r="AP35" s="68">
        <v>0</v>
      </c>
      <c r="AQ35" s="156">
        <v>0</v>
      </c>
      <c r="AR35" s="10" t="s">
        <v>56</v>
      </c>
      <c r="AT35" s="146">
        <f t="shared" si="0"/>
        <v>0</v>
      </c>
      <c r="AU35" s="31">
        <f t="shared" si="1"/>
        <v>0</v>
      </c>
      <c r="AV35" s="31">
        <f t="shared" si="2"/>
        <v>0</v>
      </c>
      <c r="AW35" s="31">
        <f t="shared" si="3"/>
        <v>0</v>
      </c>
      <c r="AX35" s="97">
        <f t="shared" si="4"/>
        <v>0</v>
      </c>
      <c r="AY35" s="68">
        <f t="shared" si="5"/>
        <v>0</v>
      </c>
      <c r="AZ35" s="104">
        <f t="shared" si="6"/>
        <v>0</v>
      </c>
      <c r="BA35" s="169">
        <f t="shared" si="7"/>
        <v>0</v>
      </c>
    </row>
    <row r="36" spans="1:53" ht="12.75" hidden="1" customHeight="1">
      <c r="A36" s="8">
        <v>26</v>
      </c>
      <c r="B36" s="73" t="s">
        <v>56</v>
      </c>
      <c r="C36" s="8" t="s">
        <v>56</v>
      </c>
      <c r="D36" s="8" t="s">
        <v>56</v>
      </c>
      <c r="E36" s="8" t="s">
        <v>56</v>
      </c>
      <c r="F36" s="35" t="s">
        <v>56</v>
      </c>
      <c r="G36" s="8" t="s">
        <v>56</v>
      </c>
      <c r="H36" s="131" t="s">
        <v>56</v>
      </c>
      <c r="I36" s="112" t="s">
        <v>56</v>
      </c>
      <c r="J36" s="106">
        <v>0</v>
      </c>
      <c r="K36" s="68">
        <v>0</v>
      </c>
      <c r="L36" s="93">
        <v>0</v>
      </c>
      <c r="M36" s="68">
        <v>0</v>
      </c>
      <c r="N36" s="93">
        <v>0</v>
      </c>
      <c r="O36" s="68">
        <v>0</v>
      </c>
      <c r="P36" s="93">
        <v>0</v>
      </c>
      <c r="Q36" s="68">
        <v>0</v>
      </c>
      <c r="R36" s="93">
        <v>0</v>
      </c>
      <c r="S36" s="68">
        <v>0</v>
      </c>
      <c r="T36" s="93">
        <v>0</v>
      </c>
      <c r="U36" s="70">
        <v>0</v>
      </c>
      <c r="V36" s="155">
        <v>0</v>
      </c>
      <c r="W36" s="94">
        <v>0</v>
      </c>
      <c r="X36" s="156" t="s">
        <v>56</v>
      </c>
      <c r="Y36" s="137"/>
      <c r="Z36" s="36">
        <v>0</v>
      </c>
      <c r="AA36" s="89" t="s">
        <v>143</v>
      </c>
      <c r="AB36" s="68">
        <v>0</v>
      </c>
      <c r="AC36" s="140">
        <v>0</v>
      </c>
      <c r="AD36" s="116">
        <v>32</v>
      </c>
      <c r="AE36" s="68">
        <v>0</v>
      </c>
      <c r="AF36" s="140">
        <v>0</v>
      </c>
      <c r="AG36" s="116">
        <v>32</v>
      </c>
      <c r="AH36" s="68">
        <v>0</v>
      </c>
      <c r="AI36" s="140">
        <v>0</v>
      </c>
      <c r="AJ36" s="116">
        <v>32</v>
      </c>
      <c r="AK36" s="70">
        <v>0</v>
      </c>
      <c r="AL36" s="125">
        <v>0</v>
      </c>
      <c r="AM36" s="165">
        <v>0</v>
      </c>
      <c r="AN36" s="115">
        <v>0</v>
      </c>
      <c r="AO36" s="151">
        <v>0</v>
      </c>
      <c r="AP36" s="68">
        <v>0</v>
      </c>
      <c r="AQ36" s="156">
        <v>0</v>
      </c>
      <c r="AR36" s="10" t="s">
        <v>56</v>
      </c>
      <c r="AT36" s="146">
        <f t="shared" si="0"/>
        <v>0</v>
      </c>
      <c r="AU36" s="31">
        <f t="shared" si="1"/>
        <v>0</v>
      </c>
      <c r="AV36" s="31">
        <f t="shared" si="2"/>
        <v>0</v>
      </c>
      <c r="AW36" s="31">
        <f t="shared" si="3"/>
        <v>0</v>
      </c>
      <c r="AX36" s="97">
        <f t="shared" si="4"/>
        <v>0</v>
      </c>
      <c r="AY36" s="68">
        <f t="shared" si="5"/>
        <v>0</v>
      </c>
      <c r="AZ36" s="104">
        <f t="shared" si="6"/>
        <v>0</v>
      </c>
      <c r="BA36" s="169">
        <f t="shared" si="7"/>
        <v>0</v>
      </c>
    </row>
    <row r="37" spans="1:53" ht="12.75" hidden="1" customHeight="1" thickBot="1">
      <c r="A37" s="8">
        <v>27</v>
      </c>
      <c r="B37" s="73" t="s">
        <v>56</v>
      </c>
      <c r="C37" s="8" t="s">
        <v>56</v>
      </c>
      <c r="D37" s="8" t="s">
        <v>56</v>
      </c>
      <c r="E37" s="8" t="s">
        <v>56</v>
      </c>
      <c r="F37" s="35" t="s">
        <v>56</v>
      </c>
      <c r="G37" s="8" t="s">
        <v>56</v>
      </c>
      <c r="H37" s="131" t="s">
        <v>56</v>
      </c>
      <c r="I37" s="112" t="s">
        <v>56</v>
      </c>
      <c r="J37" s="106">
        <v>0</v>
      </c>
      <c r="K37" s="9">
        <v>0</v>
      </c>
      <c r="L37" s="134">
        <v>0</v>
      </c>
      <c r="M37" s="9">
        <v>0</v>
      </c>
      <c r="N37" s="134">
        <v>0</v>
      </c>
      <c r="O37" s="9">
        <v>0</v>
      </c>
      <c r="P37" s="134">
        <v>0</v>
      </c>
      <c r="Q37" s="9">
        <v>0</v>
      </c>
      <c r="R37" s="134">
        <v>0</v>
      </c>
      <c r="S37" s="9">
        <v>0</v>
      </c>
      <c r="T37" s="134">
        <v>0</v>
      </c>
      <c r="U37" s="70">
        <v>0</v>
      </c>
      <c r="V37" s="155">
        <v>0</v>
      </c>
      <c r="W37" s="94">
        <v>0</v>
      </c>
      <c r="X37" s="156" t="s">
        <v>56</v>
      </c>
      <c r="Y37" s="137"/>
      <c r="Z37" s="36">
        <v>0</v>
      </c>
      <c r="AA37" s="106" t="s">
        <v>143</v>
      </c>
      <c r="AB37" s="68">
        <v>0</v>
      </c>
      <c r="AC37" s="140">
        <v>0</v>
      </c>
      <c r="AD37" s="116">
        <v>32</v>
      </c>
      <c r="AE37" s="68">
        <v>0</v>
      </c>
      <c r="AF37" s="140">
        <v>0</v>
      </c>
      <c r="AG37" s="116">
        <v>32</v>
      </c>
      <c r="AH37" s="68">
        <v>0</v>
      </c>
      <c r="AI37" s="140">
        <v>0</v>
      </c>
      <c r="AJ37" s="116">
        <v>32</v>
      </c>
      <c r="AK37" s="70">
        <v>0</v>
      </c>
      <c r="AL37" s="125">
        <v>0</v>
      </c>
      <c r="AM37" s="165">
        <v>0</v>
      </c>
      <c r="AN37" s="126">
        <v>0</v>
      </c>
      <c r="AO37" s="151">
        <v>0</v>
      </c>
      <c r="AP37" s="68">
        <v>0</v>
      </c>
      <c r="AQ37" s="156">
        <v>0</v>
      </c>
      <c r="AR37" s="10" t="s">
        <v>56</v>
      </c>
      <c r="AT37" s="147">
        <f t="shared" si="0"/>
        <v>0</v>
      </c>
      <c r="AU37" s="148">
        <f t="shared" si="1"/>
        <v>0</v>
      </c>
      <c r="AV37" s="148">
        <f t="shared" si="2"/>
        <v>0</v>
      </c>
      <c r="AW37" s="148">
        <f t="shared" si="3"/>
        <v>0</v>
      </c>
      <c r="AX37" s="149">
        <f t="shared" si="4"/>
        <v>0</v>
      </c>
      <c r="AY37" s="20">
        <f t="shared" si="5"/>
        <v>0</v>
      </c>
      <c r="AZ37" s="148">
        <f t="shared" si="6"/>
        <v>0</v>
      </c>
      <c r="BA37" s="170">
        <f t="shared" si="7"/>
        <v>0</v>
      </c>
    </row>
    <row r="38" spans="1:53" ht="12.75" hidden="1" customHeight="1"/>
    <row r="39" spans="1:53" ht="12.75" hidden="1" customHeight="1"/>
    <row r="40" spans="1:53" ht="12.75" hidden="1" customHeight="1">
      <c r="B40" t="s">
        <v>11</v>
      </c>
      <c r="E40" t="s">
        <v>12</v>
      </c>
      <c r="N40" t="s">
        <v>22</v>
      </c>
    </row>
    <row r="41" spans="1:53" ht="12.75" customHeight="1"/>
  </sheetData>
  <sortState ref="A11:AO12">
    <sortCondition ref="AN11:AN12"/>
  </sortState>
  <mergeCells count="30">
    <mergeCell ref="AT10:AX10"/>
    <mergeCell ref="AY10:BA10"/>
    <mergeCell ref="AN9:AN10"/>
    <mergeCell ref="AO9:AO10"/>
    <mergeCell ref="AP9:AP10"/>
    <mergeCell ref="AQ9:AQ10"/>
    <mergeCell ref="AR9:AR10"/>
    <mergeCell ref="AE9:AG9"/>
    <mergeCell ref="AH9:AJ9"/>
    <mergeCell ref="AK9:AM9"/>
    <mergeCell ref="AA8:AO8"/>
    <mergeCell ref="AP8:AR8"/>
    <mergeCell ref="AA9:AA10"/>
    <mergeCell ref="AB9:AD9"/>
    <mergeCell ref="D8:D10"/>
    <mergeCell ref="F8:F10"/>
    <mergeCell ref="G8:G10"/>
    <mergeCell ref="H8:H10"/>
    <mergeCell ref="I8:I10"/>
    <mergeCell ref="K8:Z8"/>
    <mergeCell ref="K9:L9"/>
    <mergeCell ref="M9:N9"/>
    <mergeCell ref="O9:P9"/>
    <mergeCell ref="Q9:R9"/>
    <mergeCell ref="S9:T9"/>
    <mergeCell ref="U9:V9"/>
    <mergeCell ref="W9:W10"/>
    <mergeCell ref="X9:X10"/>
    <mergeCell ref="Y9:Y10"/>
    <mergeCell ref="Z9:Z10"/>
  </mergeCells>
  <printOptions gridLinesSet="0"/>
  <pageMargins left="0.19685039370078741" right="0.19685039370078741" top="0.59055118110236227" bottom="0.59055118110236227" header="0.51181102362204722" footer="0.51181102362204722"/>
  <pageSetup paperSize="9" scale="64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B41"/>
  <sheetViews>
    <sheetView showGridLines="0" showZeros="0" topLeftCell="Q1" workbookViewId="0">
      <selection activeCell="B12" sqref="B12:AP12"/>
    </sheetView>
  </sheetViews>
  <sheetFormatPr defaultRowHeight="12.75"/>
  <cols>
    <col min="1" max="1" width="3.85546875" customWidth="1"/>
    <col min="2" max="2" width="17.85546875" customWidth="1"/>
    <col min="3" max="3" width="5.5703125" customWidth="1"/>
    <col min="4" max="4" width="4.5703125" customWidth="1"/>
    <col min="5" max="6" width="6.140625" customWidth="1"/>
    <col min="7" max="7" width="4.28515625" customWidth="1"/>
    <col min="8" max="8" width="5.28515625" customWidth="1"/>
    <col min="9" max="9" width="5.28515625" hidden="1" customWidth="1"/>
    <col min="10" max="10" width="5.28515625" customWidth="1"/>
    <col min="11" max="11" width="4.140625" customWidth="1"/>
    <col min="12" max="12" width="9.28515625" customWidth="1"/>
    <col min="13" max="13" width="4.140625" customWidth="1"/>
    <col min="14" max="14" width="9.28515625" customWidth="1"/>
    <col min="15" max="15" width="4.140625" customWidth="1"/>
    <col min="16" max="16" width="9.28515625" customWidth="1"/>
    <col min="17" max="17" width="4.140625" customWidth="1"/>
    <col min="18" max="18" width="9.28515625" customWidth="1"/>
    <col min="19" max="19" width="4.140625" customWidth="1"/>
    <col min="20" max="20" width="9.28515625" customWidth="1"/>
    <col min="21" max="21" width="4.140625" customWidth="1"/>
    <col min="22" max="22" width="9.28515625" customWidth="1"/>
    <col min="23" max="23" width="6.5703125" customWidth="1"/>
    <col min="24" max="24" width="4.7109375" hidden="1" customWidth="1"/>
    <col min="25" max="25" width="5.5703125" style="38" customWidth="1"/>
    <col min="26" max="26" width="4.140625" customWidth="1"/>
    <col min="27" max="28" width="5.5703125" customWidth="1"/>
    <col min="29" max="29" width="4" customWidth="1"/>
    <col min="30" max="30" width="9.28515625" customWidth="1"/>
    <col min="31" max="32" width="4" customWidth="1"/>
    <col min="33" max="33" width="9.28515625" customWidth="1"/>
    <col min="34" max="35" width="4" customWidth="1"/>
    <col min="36" max="36" width="9.28515625" customWidth="1"/>
    <col min="37" max="38" width="4" customWidth="1"/>
    <col min="39" max="39" width="9.28515625" customWidth="1"/>
    <col min="40" max="40" width="4" customWidth="1"/>
    <col min="41" max="41" width="4.5703125" customWidth="1"/>
    <col min="42" max="42" width="5.85546875" customWidth="1"/>
    <col min="43" max="43" width="5.140625" customWidth="1"/>
    <col min="44" max="44" width="5.7109375" customWidth="1"/>
    <col min="45" max="45" width="4.5703125" customWidth="1"/>
    <col min="46" max="46" width="5.85546875" style="14" customWidth="1"/>
    <col min="47" max="54" width="5.85546875" hidden="1" customWidth="1"/>
    <col min="55" max="55" width="5.85546875" customWidth="1"/>
  </cols>
  <sheetData>
    <row r="1" spans="1:54" ht="15.75">
      <c r="B1" s="1" t="s">
        <v>1</v>
      </c>
      <c r="O1" s="27" t="s">
        <v>2</v>
      </c>
    </row>
    <row r="2" spans="1:54" ht="15">
      <c r="K2" s="3"/>
      <c r="L2" s="3"/>
      <c r="O2" s="26" t="s">
        <v>139</v>
      </c>
    </row>
    <row r="3" spans="1:54" ht="15">
      <c r="A3" t="s">
        <v>3</v>
      </c>
      <c r="K3" s="3"/>
      <c r="L3" s="3"/>
      <c r="O3" s="26" t="s">
        <v>141</v>
      </c>
    </row>
    <row r="4" spans="1:54" ht="15">
      <c r="K4" s="3"/>
      <c r="L4" s="3"/>
      <c r="O4" s="26" t="s">
        <v>140</v>
      </c>
    </row>
    <row r="5" spans="1:54">
      <c r="B5" s="30" t="e">
        <f>#REF!</f>
        <v>#REF!</v>
      </c>
    </row>
    <row r="6" spans="1:54" ht="15.75">
      <c r="J6" s="4" t="s">
        <v>4</v>
      </c>
      <c r="N6" s="24" t="s">
        <v>25</v>
      </c>
      <c r="O6" s="12"/>
    </row>
    <row r="7" spans="1:54">
      <c r="A7" s="14"/>
      <c r="B7" s="14"/>
      <c r="D7" t="s">
        <v>26</v>
      </c>
      <c r="J7">
        <f>SUM(IF(C12="мс",100,IF(C12="кмс",30,IF(C12=1,10,IF(C12=2,3,IF(C12=3,1,0)))))+IF(C13="мс",100,IF(C13="кмс",30,IF(C13=1,10,IF(C13=2,3,IF(C13=3,1,0)))))+IF(C14="мс",100,IF(C14="кмс",30,IF(C14=1,10,IF(C14=2,3,IF(C14=3,1,0)))))+IF(C15="мс",100,IF(C15="кмс",30,IF(C15=1,10,IF(C15=2,3,IF(C15=3,1,0)))))+IF(C16="мс",100,IF(C16="кмс",30,IF(C16=1,10,IF(C16=2,3,IF(C16=3,1,0)))))+IF(C17="мс",100,IF(C17="кмс",30,IF(C17=1,10,IF(C17=2,3,IF(C17=3,1,0)))))+IF(C18="мс",100,IF(C18="кмс",30,IF(C18=1,10,IF(C18=2,3,IF(C18=3,1,0)))))+IF(C19="мс",100,IF(C19="кмс",30,IF(C19=1,10,IF(C19=2,3,IF(C19=3,1,0))))))</f>
        <v>0</v>
      </c>
      <c r="P7" t="s">
        <v>13</v>
      </c>
      <c r="W7" s="25">
        <v>65</v>
      </c>
      <c r="X7" s="11" t="s">
        <v>14</v>
      </c>
      <c r="Y7" s="11" t="s">
        <v>14</v>
      </c>
      <c r="AC7" s="39" t="s">
        <v>131</v>
      </c>
      <c r="AD7">
        <v>3</v>
      </c>
      <c r="AL7" s="11"/>
      <c r="AO7" s="11"/>
      <c r="AP7" s="11"/>
    </row>
    <row r="8" spans="1:54" ht="13.5" thickBot="1">
      <c r="A8" s="5"/>
      <c r="B8" s="28" t="e">
        <f>#REF!</f>
        <v>#REF!</v>
      </c>
      <c r="C8" s="17" t="s">
        <v>5</v>
      </c>
      <c r="D8" s="5"/>
      <c r="E8" s="5"/>
      <c r="F8" s="5"/>
      <c r="G8" s="5"/>
      <c r="H8" s="5"/>
      <c r="I8" s="90"/>
      <c r="J8" s="5"/>
      <c r="K8" s="5"/>
      <c r="L8" s="5"/>
      <c r="M8" s="5"/>
      <c r="N8" s="5"/>
      <c r="O8" s="5"/>
      <c r="P8" s="5" t="s">
        <v>15</v>
      </c>
      <c r="Q8" s="5"/>
      <c r="R8" s="5"/>
      <c r="S8" s="5"/>
      <c r="T8" s="5"/>
      <c r="U8" s="5"/>
      <c r="V8" s="5"/>
      <c r="W8" s="95">
        <v>3.472222222222222E-3</v>
      </c>
      <c r="X8" s="13" t="s">
        <v>100</v>
      </c>
      <c r="Y8" s="13" t="s">
        <v>100</v>
      </c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3"/>
      <c r="AM8" s="5"/>
      <c r="AN8" s="5"/>
      <c r="AO8" s="13"/>
      <c r="AP8" s="13"/>
      <c r="AQ8" s="5"/>
      <c r="AR8" s="17"/>
      <c r="AS8" s="5"/>
    </row>
    <row r="9" spans="1:54" ht="13.5" customHeight="1" thickTop="1">
      <c r="A9" s="7" t="s">
        <v>6</v>
      </c>
      <c r="B9" s="7" t="s">
        <v>7</v>
      </c>
      <c r="C9" s="7" t="s">
        <v>8</v>
      </c>
      <c r="D9" s="215" t="s">
        <v>99</v>
      </c>
      <c r="E9" s="7" t="s">
        <v>16</v>
      </c>
      <c r="F9" s="215" t="s">
        <v>57</v>
      </c>
      <c r="G9" s="215" t="s">
        <v>48</v>
      </c>
      <c r="H9" s="215" t="s">
        <v>47</v>
      </c>
      <c r="I9" s="220" t="s">
        <v>96</v>
      </c>
      <c r="J9" s="132" t="s">
        <v>9</v>
      </c>
      <c r="K9" s="236" t="s">
        <v>130</v>
      </c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54"/>
      <c r="AB9" s="251" t="s">
        <v>136</v>
      </c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8"/>
      <c r="AQ9" s="255" t="s">
        <v>103</v>
      </c>
      <c r="AR9" s="213"/>
      <c r="AS9" s="256"/>
    </row>
    <row r="10" spans="1:54" ht="12.75" customHeight="1">
      <c r="A10" s="7" t="s">
        <v>24</v>
      </c>
      <c r="B10" s="7"/>
      <c r="C10" s="7" t="s">
        <v>0</v>
      </c>
      <c r="D10" s="215"/>
      <c r="E10" s="7" t="s">
        <v>20</v>
      </c>
      <c r="F10" s="215"/>
      <c r="G10" s="215"/>
      <c r="H10" s="215"/>
      <c r="I10" s="220"/>
      <c r="J10" s="132" t="s">
        <v>6</v>
      </c>
      <c r="K10" s="236" t="s">
        <v>17</v>
      </c>
      <c r="L10" s="238"/>
      <c r="M10" s="236" t="s">
        <v>18</v>
      </c>
      <c r="N10" s="238"/>
      <c r="O10" s="236" t="s">
        <v>19</v>
      </c>
      <c r="P10" s="238"/>
      <c r="Q10" s="236" t="s">
        <v>104</v>
      </c>
      <c r="R10" s="238"/>
      <c r="S10" s="236" t="s">
        <v>107</v>
      </c>
      <c r="T10" s="238"/>
      <c r="U10" s="227" t="s">
        <v>51</v>
      </c>
      <c r="V10" s="228"/>
      <c r="W10" s="230" t="s">
        <v>128</v>
      </c>
      <c r="X10" s="215" t="s">
        <v>27</v>
      </c>
      <c r="Y10" s="239" t="s">
        <v>129</v>
      </c>
      <c r="Z10" s="215" t="s">
        <v>42</v>
      </c>
      <c r="AA10" s="248" t="s">
        <v>142</v>
      </c>
      <c r="AB10" s="234" t="s">
        <v>60</v>
      </c>
      <c r="AC10" s="236" t="s">
        <v>122</v>
      </c>
      <c r="AD10" s="237"/>
      <c r="AE10" s="238"/>
      <c r="AF10" s="236" t="s">
        <v>123</v>
      </c>
      <c r="AG10" s="237"/>
      <c r="AH10" s="238"/>
      <c r="AI10" s="236" t="s">
        <v>124</v>
      </c>
      <c r="AJ10" s="237"/>
      <c r="AK10" s="238"/>
      <c r="AL10" s="227" t="s">
        <v>51</v>
      </c>
      <c r="AM10" s="228"/>
      <c r="AN10" s="229"/>
      <c r="AO10" s="234" t="s">
        <v>42</v>
      </c>
      <c r="AP10" s="233" t="s">
        <v>142</v>
      </c>
      <c r="AQ10" s="233" t="s">
        <v>137</v>
      </c>
      <c r="AR10" s="220" t="s">
        <v>138</v>
      </c>
      <c r="AS10" s="248" t="s">
        <v>42</v>
      </c>
    </row>
    <row r="11" spans="1:54" ht="13.5" thickBot="1">
      <c r="A11" s="15"/>
      <c r="B11" s="15"/>
      <c r="C11" s="15"/>
      <c r="D11" s="216"/>
      <c r="E11" s="15"/>
      <c r="F11" s="216"/>
      <c r="G11" s="216"/>
      <c r="H11" s="216"/>
      <c r="I11" s="221"/>
      <c r="J11" s="133"/>
      <c r="K11" s="109" t="s">
        <v>98</v>
      </c>
      <c r="L11" s="108" t="s">
        <v>97</v>
      </c>
      <c r="M11" s="109" t="s">
        <v>98</v>
      </c>
      <c r="N11" s="108" t="s">
        <v>97</v>
      </c>
      <c r="O11" s="109" t="s">
        <v>98</v>
      </c>
      <c r="P11" s="108" t="s">
        <v>97</v>
      </c>
      <c r="Q11" s="109" t="s">
        <v>98</v>
      </c>
      <c r="R11" s="108" t="s">
        <v>97</v>
      </c>
      <c r="S11" s="109" t="s">
        <v>98</v>
      </c>
      <c r="T11" s="108" t="s">
        <v>97</v>
      </c>
      <c r="U11" s="109" t="s">
        <v>98</v>
      </c>
      <c r="V11" s="141" t="s">
        <v>97</v>
      </c>
      <c r="W11" s="231"/>
      <c r="X11" s="240"/>
      <c r="Y11" s="240"/>
      <c r="Z11" s="216"/>
      <c r="AA11" s="249"/>
      <c r="AB11" s="250"/>
      <c r="AC11" s="110" t="s">
        <v>98</v>
      </c>
      <c r="AD11" s="111" t="s">
        <v>97</v>
      </c>
      <c r="AE11" s="123" t="s">
        <v>125</v>
      </c>
      <c r="AF11" s="110" t="s">
        <v>98</v>
      </c>
      <c r="AG11" s="111" t="s">
        <v>97</v>
      </c>
      <c r="AH11" s="123" t="s">
        <v>125</v>
      </c>
      <c r="AI11" s="110" t="s">
        <v>98</v>
      </c>
      <c r="AJ11" s="111" t="s">
        <v>97</v>
      </c>
      <c r="AK11" s="123" t="s">
        <v>125</v>
      </c>
      <c r="AL11" s="110" t="s">
        <v>98</v>
      </c>
      <c r="AM11" s="111" t="s">
        <v>97</v>
      </c>
      <c r="AN11" s="123" t="s">
        <v>125</v>
      </c>
      <c r="AO11" s="252"/>
      <c r="AP11" s="242"/>
      <c r="AQ11" s="242"/>
      <c r="AR11" s="245"/>
      <c r="AS11" s="247"/>
      <c r="AU11" s="232" t="s">
        <v>126</v>
      </c>
      <c r="AV11" s="232"/>
      <c r="AW11" s="232"/>
      <c r="AX11" s="232"/>
      <c r="AY11" s="232"/>
      <c r="AZ11" s="232" t="s">
        <v>127</v>
      </c>
      <c r="BA11" s="232"/>
      <c r="BB11" s="232"/>
    </row>
    <row r="12" spans="1:54" ht="13.5" thickTop="1">
      <c r="A12" s="8">
        <v>1</v>
      </c>
      <c r="B12" s="16" t="str">
        <f>IF(ISERROR(VLOOKUP($A12,#REF!,4,FALSE))=TRUE," ",VLOOKUP($A12,#REF!,4,FALSE))</f>
        <v xml:space="preserve"> </v>
      </c>
      <c r="C12" s="8" t="str">
        <f>IF(ISERROR(VLOOKUP($B12,#REF!,5,FALSE))=TRUE," ",IF(VLOOKUP($B12,#REF!,5,FALSE)=0,"б/р",VLOOKUP($B12,#REF!,5,FALSE)))</f>
        <v xml:space="preserve"> </v>
      </c>
      <c r="D12" s="8" t="str">
        <f>IF(ISERROR(VLOOKUP($B12,#REF!,8,FALSE))=TRUE," ",VLOOKUP($B12,#REF!,8,FALSE))</f>
        <v xml:space="preserve"> </v>
      </c>
      <c r="E12" s="8" t="str">
        <f>IF(ISERROR(VLOOKUP($B12,#REF!,6,FALSE))=TRUE," ",VLOOKUP($B12,#REF!,6,FALSE))</f>
        <v xml:space="preserve"> </v>
      </c>
      <c r="F12" s="8" t="str">
        <f>IF(ISERROR(VLOOKUP(B12,'Ретинг Багги10Э'!$B$5:$Q$34,16,FALSE))=TRUE,IF(ISERROR(VLOOKUP(B12,#REF!,4,FALSE))=TRUE," ",VLOOKUP(B12,#REF!,4,FALSE)),VLOOKUP(B12,'Ретинг Багги10Э'!$B$5:$Q$34,16,FALSE))</f>
        <v xml:space="preserve"> </v>
      </c>
      <c r="G12" s="8" t="str">
        <f>IF(ISERROR(VLOOKUP($B12,#REF!,18,FALSE))=TRUE," ",VLOOKUP($B12,#REF!,18,FALSE))</f>
        <v xml:space="preserve"> </v>
      </c>
      <c r="H12" s="131" t="str">
        <f>IF(G12="л",VLOOKUP(B12,#REF!,8,FALSE),IF(ISERROR(CHOOSE(G12,2378,1616,1815,1975,2256,2340,2571,2620,2896,3409,3421,15689,15275,18749,16914,20143,16527,18320,18496))=TRUE," ",CHOOSE(G12,2378,1616,1815,1975,2256,2340,2571,2620,2896,3409,3421,15689,15275,18749,16914,20143,16527,18320,18496)))</f>
        <v xml:space="preserve"> </v>
      </c>
      <c r="I12" s="112" t="str">
        <f>IF(ISERROR(VLOOKUP($B12,#REF!,7,FALSE))=TRUE," ",VLOOKUP($B12,#REF!,7,FALSE))</f>
        <v xml:space="preserve"> </v>
      </c>
      <c r="J12" s="106">
        <v>0</v>
      </c>
      <c r="K12" s="68">
        <f>IF(ISERROR(VLOOKUP($I12,'З-Багги10'!$C$5:$E$54,2,FALSE))=TRUE,0,VLOOKUP($I12,'З-Багги10'!$C$5:$E$54,2,FALSE))</f>
        <v>0</v>
      </c>
      <c r="L12" s="93">
        <f>IF(ISERROR(VLOOKUP($I12,'З-Багги10'!$C$5:$E$54,3,FALSE))=TRUE,0,VLOOKUP($I12,'З-Багги10'!$C$5:$E$54,3,FALSE))</f>
        <v>0</v>
      </c>
      <c r="M12" s="68">
        <f>IF(ISERROR(VLOOKUP($I12,'З-Багги10'!$K$5:$M$54,2,FALSE))=TRUE,0,VLOOKUP($I12,'З-Багги10'!$K$5:$M$54,2,FALSE))</f>
        <v>0</v>
      </c>
      <c r="N12" s="93">
        <f>IF(ISERROR(VLOOKUP($I12,'З-Багги10'!$K$5:$M$54,3,FALSE))=TRUE,0,VLOOKUP($I12,'З-Багги10'!$K$5:$M$54,3,FALSE))</f>
        <v>0</v>
      </c>
      <c r="O12" s="68">
        <f>IF(ISERROR(VLOOKUP($I12,'З-Багги10'!$S$5:$U$54,2,FALSE))=TRUE,0,VLOOKUP($I12,'З-Багги10'!$S$5:$U$54,2,FALSE))</f>
        <v>0</v>
      </c>
      <c r="P12" s="93">
        <f>IF(ISERROR(VLOOKUP($I12,'З-Багги10'!$S$5:$U$54,3,FALSE))=TRUE,0,VLOOKUP($I12,'З-Багги10'!$S$5:$U$54,3,FALSE))</f>
        <v>0</v>
      </c>
      <c r="Q12" s="68">
        <f>IF(ISERROR(VLOOKUP($I12,'З-Багги10'!$AA$5:$AC$54,2,FALSE))=TRUE,0,VLOOKUP($I12,'З-Багги10'!$AA$5:$AC$54,2,FALSE))</f>
        <v>0</v>
      </c>
      <c r="R12" s="93">
        <f>IF(ISERROR(VLOOKUP($I12,'З-Багги10'!$AA$5:$AC$54,3,FALSE))=TRUE,0,VLOOKUP($I12,'З-Багги10'!$AA$5:$AC$54,3,FALSE))</f>
        <v>0</v>
      </c>
      <c r="S12" s="68">
        <f>IF(ISERROR(VLOOKUP($I12,'З-Багги10'!$AI$5:$AK$54,2,FALSE))=TRUE,0,VLOOKUP($I12,'З-Багги10'!$AI$5:$AK$54,2,FALSE))</f>
        <v>0</v>
      </c>
      <c r="T12" s="93">
        <f>IF(ISERROR(VLOOKUP($I12,'З-Багги10'!$AI$5:$AK$54,3,FALSE))=TRUE,0,VLOOKUP($I12,'З-Багги10'!$AI$5:$AK$54,3,FALSE))</f>
        <v>0</v>
      </c>
      <c r="U12" s="70">
        <f>SUM(LARGE(AU12:AY12,1)+LARGE(AU12:AY12,2))</f>
        <v>0</v>
      </c>
      <c r="V12" s="155">
        <f>SUM(IF(K12=LARGE(AU12:AY12,1),L12,IF(M12=LARGE(AU12:AY12,1),N12,IF(O12=LARGE(AU12:AY12,1),P12,IF(Q12=LARGE(AU12:AY12,1),R12,T12))))+IF(K12=LARGE(AU12:AY12,2),L12,IF(M12=LARGE(AU12:AY12,2),N12,IF(O12=LARGE(AU12:AY12,2),P12,IF(Q12=LARGE(AU12:AY12,2),R12,T12)))))</f>
        <v>0</v>
      </c>
      <c r="W12" s="94">
        <f>IF(ISERROR(SUM(U12*$W$7*3.6/SUM(SUM(V12-INT(V12))*24*3600)))=TRUE,0,IF(V12&lt;SUM($W$8*2),SUM(U12*$W$7*3.6/SUM(SUM(SUM($W$8*2)-INT(SUM($W$8*2)))*24*3600)),SUM(U12*$W$7*3.6/SUM(SUM(V12-INT(V12))*24*3600))))</f>
        <v>0</v>
      </c>
      <c r="X12" s="171" t="str">
        <f t="shared" ref="X12" si="0">IF(ISERROR(SUM(W12*100/SUM(SUM(W$12+W$13+W$14)/3)))=TRUE," ",SUM(W12*100/SUM(SUM(W$12+W$13+W$14)/3)))</f>
        <v xml:space="preserve"> </v>
      </c>
      <c r="Y12" s="171">
        <f>IF(COUNTIF($J$12:$J$33,"&gt;0")&gt;=8,IF(COUNTIF($J$12:$J$33,"&gt;0")&gt;=10,IF(COUNTIF($C$12:$C$33,"=1")&gt;=3,IF(Z12=0,0,IF(Z12=1,"КМС",IF(Z12&lt;=3,1,IF(Z12&lt;=6,2,IF(Z12&lt;=10,3,4))))),IF(Z12=0,0,IF(Z12=1,1,IF(Z12&lt;=3,2,IF(Z12&lt;=6,3,4))))),IF(Z12=0,0,IF(Z12=1,1,IF(Z12&lt;=3,2,IF(Z12&lt;=6,3,4))))),IF(Z12&gt;0,4,0))</f>
        <v>0</v>
      </c>
      <c r="Z12" s="136"/>
      <c r="AA12" s="36" t="str">
        <f>IF(ISERROR(ROUND(SUM($U12/MAX($U$11:$U$37)*100),1))=TRUE," ",ROUND(SUM($U12/MAX($U$11:$U$37)*100),1))</f>
        <v xml:space="preserve"> </v>
      </c>
      <c r="AB12" s="89" t="s">
        <v>132</v>
      </c>
      <c r="AC12" s="68">
        <f>IF(ISERROR(VLOOKUP($I12,'З-Багги10'!$AQ$5:$AS$54,2,FALSE))=TRUE,0,VLOOKUP($I12,'З-Багги10'!$AQ$5:$AS$54,2,FALSE))</f>
        <v>0</v>
      </c>
      <c r="AD12" s="140">
        <f>IF(ISERROR(VLOOKUP($I12,'З-Багги10'!$AQ$5:$AS$54,3,FALSE))=TRUE,0,VLOOKUP($I12,'З-Багги10'!$AQ$5:$AS$54,3,FALSE))</f>
        <v>0</v>
      </c>
      <c r="AE12" s="161">
        <f>IF(AC12=0,8,IF(AC12=LARGE(AC$11:AC$19,1),1,IF(AC12=LARGE(AC$11:AC$19,2),2,IF(AC12=LARGE(AC$11:AC$19,3),3,IF(AC12=LARGE(AC$11:AC$19,4),4,IF(AC12=LARGE(AC$11:AC$19,5),5,IF(AC12=LARGE(AC$11:AC$19,6),6,IF(AC12=LARGE(AC$11:AC$19,7),7,8))))))))</f>
        <v>8</v>
      </c>
      <c r="AF12" s="68">
        <f>IF(ISERROR(VLOOKUP($I12,'З-Багги10'!$AY$5:$BA$54,2,FALSE))=TRUE,0,VLOOKUP($I12,'З-Багги10'!$AY$5:$BA$54,2,FALSE))</f>
        <v>0</v>
      </c>
      <c r="AG12" s="140">
        <f>IF(ISERROR(VLOOKUP($I12,'З-Багги10'!$AY$5:$BA$54,3,FALSE))=TRUE,0,VLOOKUP($I12,'З-Багги10'!$AY$5:$BA$54,3,FALSE))</f>
        <v>0</v>
      </c>
      <c r="AH12" s="161">
        <f>IF(AF12=0,8,IF(AF12=LARGE(AF$11:AF$19,1),1,IF(AF12=LARGE(AF$11:AF$19,2),2,IF(AF12=LARGE(AF$11:AF$19,3),3,IF(AF12=LARGE(AF$11:AF$19,4),4,IF(AF12=LARGE(AF$11:AF$19,5),5,IF(AF12=LARGE(AF$11:AF$19,6),6,IF(AF12=LARGE(AF$11:AF$19,7),7,8))))))))</f>
        <v>8</v>
      </c>
      <c r="AI12" s="68">
        <f>IF(ISERROR(VLOOKUP($I12,'З-Багги10'!$BG$5:$BK$54,2,FALSE))=TRUE,0,VLOOKUP($I12,'З-Багги10'!$BG$5:$BK$54,2,FALSE))</f>
        <v>0</v>
      </c>
      <c r="AJ12" s="140">
        <f>IF(ISERROR(VLOOKUP($I12,'З-Багги10'!$BG$5:$BK$54,3,FALSE))=TRUE,0,VLOOKUP($I12,'З-Багги10'!$BG$5:$BK$54,3,FALSE))</f>
        <v>0</v>
      </c>
      <c r="AK12" s="161">
        <f>IF(AI12=0,8,IF(AI12=LARGE(AI$11:AI$19,1),1,IF(AI12=LARGE(AI$11:AI$19,2),2,IF(AI12=LARGE(AI$11:AI$19,3),3,IF(AI12=LARGE(AI$11:AI$19,4),4,IF(AI12=LARGE(AI$11:AI$19,5),5,IF(AI12=LARGE(AI$11:AI$19,6),6,IF(AI12=LARGE(AI$11:AI$19,7),7,8))))))))</f>
        <v>8</v>
      </c>
      <c r="AL12" s="162">
        <f>IF($AD$7=3,SUM(LARGE(AZ12:BB12,1)+LARGE(AZ12:BB12,2)),MAX(AZ12,BA12))</f>
        <v>0</v>
      </c>
      <c r="AM12" s="163">
        <f>SUM(IF(AC12=LARGE(AZ12:BB12,1),AD12,IF(AF12=LARGE(AZ12:BB12,1),AG12,AJ12))+IF(AC12=LARGE(AZ12:BB12,2),AD12,IF(AF12=LARGE(AZ12:BB12,2),AG12,AJ12)))</f>
        <v>0</v>
      </c>
      <c r="AN12" s="164">
        <f>IF(AL12=0,0,IF($AD$7=3,SUM(SUM(AE12+AH12+AK12)-MAX(AE12,AH12,AK12)),IF($AD$7=2,SUM(AE12+AH12),AE12)))</f>
        <v>0</v>
      </c>
      <c r="AO12" s="175"/>
      <c r="AP12" s="151" t="str">
        <f t="shared" ref="AP12:AP36" si="1">IF(ISERROR(ROUND(SUM($AL12/MAX($AL$12:$AL$38)*100),1))=TRUE," ",ROUND(SUM($AL12/MAX($AL$12:$AL$38)*100),1))</f>
        <v xml:space="preserve"> </v>
      </c>
      <c r="AQ12" s="68">
        <f>IF(ISERROR(VLOOKUP(B12,'Ретинг Багги10Э'!$B$5:$R$36,13,FALSE))=TRUE,0,VLOOKUP(B12,'Ретинг Багги10Э'!$B$5:$R$36,13,FALSE))</f>
        <v>0</v>
      </c>
      <c r="AR12" s="156">
        <f>IF(ISERROR(SUM(AA12+AQ12))=TRUE,0,SUM(AA12+AQ12))</f>
        <v>0</v>
      </c>
      <c r="AS12" s="10"/>
      <c r="AU12" s="144">
        <f>$K12</f>
        <v>0</v>
      </c>
      <c r="AV12" s="29">
        <f>$M12</f>
        <v>0</v>
      </c>
      <c r="AW12" s="29">
        <f>$O12</f>
        <v>0</v>
      </c>
      <c r="AX12" s="152">
        <f>$Q12</f>
        <v>0</v>
      </c>
      <c r="AY12" s="119">
        <f>$S12</f>
        <v>0</v>
      </c>
      <c r="AZ12" s="144">
        <f t="shared" ref="AZ12:AZ38" si="2">$AC12</f>
        <v>0</v>
      </c>
      <c r="BA12" s="172">
        <f>$AF12</f>
        <v>0</v>
      </c>
      <c r="BB12" s="168">
        <f>$AI12</f>
        <v>0</v>
      </c>
    </row>
    <row r="13" spans="1:54">
      <c r="A13" s="8">
        <v>2</v>
      </c>
      <c r="B13" s="16" t="str">
        <f>IF(ISERROR(VLOOKUP($A13,#REF!,4,FALSE))=TRUE," ",VLOOKUP($A13,#REF!,4,FALSE))</f>
        <v xml:space="preserve"> </v>
      </c>
      <c r="C13" s="8" t="str">
        <f>IF(ISERROR(VLOOKUP($B13,#REF!,5,FALSE))=TRUE," ",IF(VLOOKUP($B13,#REF!,5,FALSE)=0,"б/р",VLOOKUP($B13,#REF!,5,FALSE)))</f>
        <v xml:space="preserve"> </v>
      </c>
      <c r="D13" s="8" t="str">
        <f>IF(ISERROR(VLOOKUP($B13,#REF!,8,FALSE))=TRUE," ",VLOOKUP($B13,#REF!,8,FALSE))</f>
        <v xml:space="preserve"> </v>
      </c>
      <c r="E13" s="8" t="str">
        <f>IF(ISERROR(VLOOKUP($B13,#REF!,6,FALSE))=TRUE," ",VLOOKUP($B13,#REF!,6,FALSE))</f>
        <v xml:space="preserve"> </v>
      </c>
      <c r="F13" s="8" t="str">
        <f>IF(ISERROR(VLOOKUP(B13,'Ретинг Багги10Э'!$B$5:$Q$34,16,FALSE))=TRUE,IF(ISERROR(VLOOKUP(B13,#REF!,4,FALSE))=TRUE," ",VLOOKUP(B13,#REF!,4,FALSE)),VLOOKUP(B13,'Ретинг Багги10Э'!$B$5:$Q$34,16,FALSE))</f>
        <v xml:space="preserve"> </v>
      </c>
      <c r="G13" s="8" t="str">
        <f>IF(ISERROR(VLOOKUP($B13,#REF!,18,FALSE))=TRUE," ",VLOOKUP($B13,#REF!,18,FALSE))</f>
        <v xml:space="preserve"> </v>
      </c>
      <c r="H13" s="131" t="str">
        <f>IF(G13="л",VLOOKUP(B13,#REF!,8,FALSE),IF(ISERROR(CHOOSE(G13,2378,1616,1815,1975,2256,2340,2571,2620,2896,3409,3421,15689,15275,18749,16914,20143,16527,18320,18496))=TRUE," ",CHOOSE(G13,2378,1616,1815,1975,2256,2340,2571,2620,2896,3409,3421,15689,15275,18749,16914,20143,16527,18320,18496)))</f>
        <v xml:space="preserve"> </v>
      </c>
      <c r="I13" s="112" t="str">
        <f>IF(ISERROR(VLOOKUP($B13,#REF!,7,FALSE))=TRUE," ",VLOOKUP($B13,#REF!,7,FALSE))</f>
        <v xml:space="preserve"> </v>
      </c>
      <c r="J13" s="106">
        <v>0</v>
      </c>
      <c r="K13" s="68">
        <f>IF(ISERROR(VLOOKUP($I13,'З-Багги10'!$C$5:$E$54,2,FALSE))=TRUE,0,VLOOKUP($I13,'З-Багги10'!$C$5:$E$54,2,FALSE))</f>
        <v>0</v>
      </c>
      <c r="L13" s="93">
        <f>IF(ISERROR(VLOOKUP($I13,'З-Багги10'!$C$5:$E$54,3,FALSE))=TRUE,0,VLOOKUP($I13,'З-Багги10'!$C$5:$E$54,3,FALSE))</f>
        <v>0</v>
      </c>
      <c r="M13" s="68">
        <f>IF(ISERROR(VLOOKUP($I13,'З-Багги10'!$K$5:$M$54,2,FALSE))=TRUE,0,VLOOKUP($I13,'З-Багги10'!$K$5:$M$54,2,FALSE))</f>
        <v>0</v>
      </c>
      <c r="N13" s="93">
        <f>IF(ISERROR(VLOOKUP($I13,'З-Багги10'!$K$5:$M$54,3,FALSE))=TRUE,0,VLOOKUP($I13,'З-Багги10'!$K$5:$M$54,3,FALSE))</f>
        <v>0</v>
      </c>
      <c r="O13" s="68">
        <f>IF(ISERROR(VLOOKUP($I13,'З-Багги10'!$S$5:$U$54,2,FALSE))=TRUE,0,VLOOKUP($I13,'З-Багги10'!$S$5:$U$54,2,FALSE))</f>
        <v>0</v>
      </c>
      <c r="P13" s="93">
        <f>IF(ISERROR(VLOOKUP($I13,'З-Багги10'!$S$5:$U$54,3,FALSE))=TRUE,0,VLOOKUP($I13,'З-Багги10'!$S$5:$U$54,3,FALSE))</f>
        <v>0</v>
      </c>
      <c r="Q13" s="68">
        <f>IF(ISERROR(VLOOKUP($I13,'З-Багги10'!$AA$5:$AC$54,2,FALSE))=TRUE,0,VLOOKUP($I13,'З-Багги10'!$AA$5:$AC$54,2,FALSE))</f>
        <v>0</v>
      </c>
      <c r="R13" s="93">
        <f>IF(ISERROR(VLOOKUP($I13,'З-Багги10'!$AA$5:$AC$54,3,FALSE))=TRUE,0,VLOOKUP($I13,'З-Багги10'!$AA$5:$AC$54,3,FALSE))</f>
        <v>0</v>
      </c>
      <c r="S13" s="68">
        <f>IF(ISERROR(VLOOKUP($I13,'З-Багги10'!$AI$5:$AK$54,2,FALSE))=TRUE,0,VLOOKUP($I13,'З-Багги10'!$AI$5:$AK$54,2,FALSE))</f>
        <v>0</v>
      </c>
      <c r="T13" s="93">
        <f>IF(ISERROR(VLOOKUP($I13,'З-Багги10'!$AI$5:$AK$54,3,FALSE))=TRUE,0,VLOOKUP($I13,'З-Багги10'!$AI$5:$AK$54,3,FALSE))</f>
        <v>0</v>
      </c>
      <c r="U13" s="70">
        <f t="shared" ref="U13:U38" si="3">SUM(LARGE(AU13:AY13,1)+LARGE(AU13:AY13,2))</f>
        <v>0</v>
      </c>
      <c r="V13" s="155">
        <f t="shared" ref="V13:V38" si="4">SUM(IF(K13=LARGE(AU13:AY13,1),L13,IF(M13=LARGE(AU13:AY13,1),N13,IF(O13=LARGE(AU13:AY13,1),P13,IF(Q13=LARGE(AU13:AY13,1),R13,T13))))+IF(K13=LARGE(AU13:AY13,2),L13,IF(M13=LARGE(AU13:AY13,2),N13,IF(O13=LARGE(AU13:AY13,2),P13,IF(Q13=LARGE(AU13:AY13,2),R13,T13)))))</f>
        <v>0</v>
      </c>
      <c r="W13" s="94">
        <f t="shared" ref="W13:W38" si="5">IF(ISERROR(SUM(U13*$W$7*3.6/SUM(SUM(V13-INT(V13))*24*3600)))=TRUE,0,IF(V13&lt;SUM($W$8*2),SUM(U13*$W$7*3.6/SUM(SUM(SUM($W$8*2)-INT(SUM($W$8*2)))*24*3600)),SUM(U13*$W$7*3.6/SUM(SUM(V13-INT(V13))*24*3600))))</f>
        <v>0</v>
      </c>
      <c r="X13" s="171" t="str">
        <f t="shared" ref="X13:X38" si="6">IF(ISERROR(SUM(W13*100/SUM(SUM(W$12+W$13+W$14)/3)))=TRUE," ",SUM(W13*100/SUM(SUM(W$12+W$13+W$14)/3)))</f>
        <v xml:space="preserve"> </v>
      </c>
      <c r="Y13" s="171">
        <f t="shared" ref="Y13:Y38" si="7">IF(COUNTIF($J$12:$J$33,"&gt;0")&gt;=8,IF(COUNTIF($J$12:$J$33,"&gt;0")&gt;=10,IF(COUNTIF($C$12:$C$33,"=1")&gt;=3,IF(Z13=0,0,IF(Z13=1,"КМС",IF(Z13&lt;=3,1,IF(Z13&lt;=6,2,IF(Z13&lt;=10,3,4))))),IF(Z13=0,0,IF(Z13=1,1,IF(Z13&lt;=3,2,IF(Z13&lt;=6,3,4))))),IF(Z13=0,0,IF(Z13=1,1,IF(Z13&lt;=3,2,IF(Z13&lt;=6,3,4))))),IF(Z13&gt;0,4,0))</f>
        <v>0</v>
      </c>
      <c r="Z13" s="136"/>
      <c r="AA13" s="36" t="str">
        <f t="shared" ref="AA13:AA38" si="8">IF(ISERROR(ROUND(SUM($U13/MAX($U$11:$U$37)*100),1))=TRUE," ",ROUND(SUM($U13/MAX($U$11:$U$37)*100),1))</f>
        <v xml:space="preserve"> </v>
      </c>
      <c r="AB13" s="89" t="s">
        <v>132</v>
      </c>
      <c r="AC13" s="68">
        <f>IF(ISERROR(VLOOKUP($I13,'З-Багги10'!$AQ$5:$AS$54,2,FALSE))=TRUE,0,VLOOKUP($I13,'З-Багги10'!$AQ$5:$AS$54,2,FALSE))</f>
        <v>0</v>
      </c>
      <c r="AD13" s="140">
        <f>IF(ISERROR(VLOOKUP($I13,'З-Багги10'!$AQ$5:$AS$54,3,FALSE))=TRUE,0,VLOOKUP($I13,'З-Багги10'!$AQ$5:$AS$54,3,FALSE))</f>
        <v>0</v>
      </c>
      <c r="AE13" s="124">
        <f>IF(AC13=0,8,IF(AC13=LARGE(AC$11:AC$19,1),1,IF(AC13=LARGE(AC$11:AC$19,2),2,IF(AC13=LARGE(AC$11:AC$19,3),3,IF(AC13=LARGE(AC$11:AC$19,4),4,IF(AC13=LARGE(AC$11:AC$19,5),5,IF(AC13=LARGE(AC$11:AC$19,6),6,IF(AC13=LARGE(AC$11:AC$19,7),7,8))))))))</f>
        <v>8</v>
      </c>
      <c r="AF13" s="68">
        <f>IF(ISERROR(VLOOKUP($I13,'З-Багги10'!$AY$5:$BA$54,2,FALSE))=TRUE,0,VLOOKUP($I13,'З-Багги10'!$AY$5:$BA$54,2,FALSE))</f>
        <v>0</v>
      </c>
      <c r="AG13" s="140">
        <f>IF(ISERROR(VLOOKUP($I13,'З-Багги10'!$AY$5:$BA$54,3,FALSE))=TRUE,0,VLOOKUP($I13,'З-Багги10'!$AY$5:$BA$54,3,FALSE))</f>
        <v>0</v>
      </c>
      <c r="AH13" s="124">
        <f>IF(AF13=0,8,IF(AF13=LARGE(AF$11:AF$19,1),1,IF(AF13=LARGE(AF$11:AF$19,2),2,IF(AF13=LARGE(AF$11:AF$19,3),3,IF(AF13=LARGE(AF$11:AF$19,4),4,IF(AF13=LARGE(AF$11:AF$19,5),5,IF(AF13=LARGE(AF$11:AF$19,6),6,IF(AF13=LARGE(AF$11:AF$19,7),7,8))))))))</f>
        <v>8</v>
      </c>
      <c r="AI13" s="68">
        <f>IF(ISERROR(VLOOKUP($I13,'З-Багги10'!$BG$5:$BK$54,2,FALSE))=TRUE,0,VLOOKUP($I13,'З-Багги10'!$BG$5:$BK$54,2,FALSE))</f>
        <v>0</v>
      </c>
      <c r="AJ13" s="140">
        <f>IF(ISERROR(VLOOKUP($I13,'З-Багги10'!$BG$5:$BK$54,3,FALSE))=TRUE,0,VLOOKUP($I13,'З-Багги10'!$BG$5:$BK$54,3,FALSE))</f>
        <v>0</v>
      </c>
      <c r="AK13" s="124">
        <f>IF(AI13=0,8,IF(AI13=LARGE(AI$11:AI$19,1),1,IF(AI13=LARGE(AI$11:AI$19,2),2,IF(AI13=LARGE(AI$11:AI$19,3),3,IF(AI13=LARGE(AI$11:AI$19,4),4,IF(AI13=LARGE(AI$11:AI$19,5),5,IF(AI13=LARGE(AI$11:AI$19,6),6,IF(AI13=LARGE(AI$11:AI$19,7),7,8))))))))</f>
        <v>8</v>
      </c>
      <c r="AL13" s="70">
        <f t="shared" ref="AL13:AL38" si="9">IF($AD$7=3,SUM(LARGE(AZ13:BB13,1)+LARGE(AZ13:BB13,2)),MAX(AZ13,BA13))</f>
        <v>0</v>
      </c>
      <c r="AM13" s="125">
        <f>SUM(IF(AC13=LARGE(AZ13:BB13,1),AD13,IF(AF13=LARGE(AZ13:BB13,1),AG13,AJ13))+IF(AC13=LARGE(AZ13:BB13,2),AD13,IF(AF13=LARGE(AZ13:BB13,2),AG13,AJ13)))</f>
        <v>0</v>
      </c>
      <c r="AN13" s="165">
        <f>IF(AL13=0,0,IF($AD$7=3,SUM(SUM(AE13+AH13+AK13)-MAX(AE13,AH13,AK13)),IF($AD$7=2,SUM(AE13+AH13),AE13)))</f>
        <v>0</v>
      </c>
      <c r="AO13" s="175"/>
      <c r="AP13" s="151" t="str">
        <f t="shared" si="1"/>
        <v xml:space="preserve"> </v>
      </c>
      <c r="AQ13" s="68">
        <f>IF(ISERROR(VLOOKUP(B13,'Ретинг Багги10Э'!$B$5:$R$36,13,FALSE))=TRUE,0,VLOOKUP(B13,'Ретинг Багги10Э'!$B$5:$R$36,13,FALSE))</f>
        <v>0</v>
      </c>
      <c r="AR13" s="156">
        <f t="shared" ref="AR13:AR38" si="10">IF(ISERROR(SUM(AA13+AQ13))=TRUE,0,SUM(AA13+AQ13))</f>
        <v>0</v>
      </c>
      <c r="AS13" s="10"/>
      <c r="AU13" s="159">
        <f>$K13</f>
        <v>0</v>
      </c>
      <c r="AV13" s="104">
        <f>$M13</f>
        <v>0</v>
      </c>
      <c r="AW13" s="104">
        <f>$O13</f>
        <v>0</v>
      </c>
      <c r="AX13" s="160">
        <f>$Q13</f>
        <v>0</v>
      </c>
      <c r="AY13" s="69">
        <f>$S13</f>
        <v>0</v>
      </c>
      <c r="AZ13" s="159">
        <f t="shared" si="2"/>
        <v>0</v>
      </c>
      <c r="BA13" s="173">
        <f>$AF13</f>
        <v>0</v>
      </c>
      <c r="BB13" s="169">
        <f>$AI13</f>
        <v>0</v>
      </c>
    </row>
    <row r="14" spans="1:54">
      <c r="A14" s="8">
        <v>3</v>
      </c>
      <c r="B14" s="16" t="str">
        <f>IF(ISERROR(VLOOKUP($A14,#REF!,4,FALSE))=TRUE," ",VLOOKUP($A14,#REF!,4,FALSE))</f>
        <v xml:space="preserve"> </v>
      </c>
      <c r="C14" s="8" t="str">
        <f>IF(ISERROR(VLOOKUP($B14,#REF!,5,FALSE))=TRUE," ",IF(VLOOKUP($B14,#REF!,5,FALSE)=0,"б/р",VLOOKUP($B14,#REF!,5,FALSE)))</f>
        <v xml:space="preserve"> </v>
      </c>
      <c r="D14" s="8" t="str">
        <f>IF(ISERROR(VLOOKUP($B14,#REF!,8,FALSE))=TRUE," ",VLOOKUP($B14,#REF!,8,FALSE))</f>
        <v xml:space="preserve"> </v>
      </c>
      <c r="E14" s="8" t="str">
        <f>IF(ISERROR(VLOOKUP($B14,#REF!,6,FALSE))=TRUE," ",VLOOKUP($B14,#REF!,6,FALSE))</f>
        <v xml:space="preserve"> </v>
      </c>
      <c r="F14" s="8" t="str">
        <f>IF(ISERROR(VLOOKUP(B14,'Ретинг Багги10Э'!$B$5:$Q$34,16,FALSE))=TRUE,IF(ISERROR(VLOOKUP(B14,#REF!,4,FALSE))=TRUE," ",VLOOKUP(B14,#REF!,4,FALSE)),VLOOKUP(B14,'Ретинг Багги10Э'!$B$5:$Q$34,16,FALSE))</f>
        <v xml:space="preserve"> </v>
      </c>
      <c r="G14" s="8" t="str">
        <f>IF(ISERROR(VLOOKUP($B14,#REF!,18,FALSE))=TRUE," ",VLOOKUP($B14,#REF!,18,FALSE))</f>
        <v xml:space="preserve"> </v>
      </c>
      <c r="H14" s="131" t="str">
        <f>IF(G14="л",VLOOKUP(B14,#REF!,8,FALSE),IF(ISERROR(CHOOSE(G14,2378,1616,1815,1975,2256,2340,2571,2620,2896,3409,3421,15689,15275,18749,16914,20143,16527,18320,18496))=TRUE," ",CHOOSE(G14,2378,1616,1815,1975,2256,2340,2571,2620,2896,3409,3421,15689,15275,18749,16914,20143,16527,18320,18496)))</f>
        <v xml:space="preserve"> </v>
      </c>
      <c r="I14" s="112" t="str">
        <f>IF(ISERROR(VLOOKUP($B14,#REF!,7,FALSE))=TRUE," ",VLOOKUP($B14,#REF!,7,FALSE))</f>
        <v xml:space="preserve"> </v>
      </c>
      <c r="J14" s="106">
        <v>0</v>
      </c>
      <c r="K14" s="68">
        <f>IF(ISERROR(VLOOKUP($I14,'З-Багги10'!$C$5:$E$54,2,FALSE))=TRUE,0,VLOOKUP($I14,'З-Багги10'!$C$5:$E$54,2,FALSE))</f>
        <v>0</v>
      </c>
      <c r="L14" s="93">
        <f>IF(ISERROR(VLOOKUP($I14,'З-Багги10'!$C$5:$E$54,3,FALSE))=TRUE,0,VLOOKUP($I14,'З-Багги10'!$C$5:$E$54,3,FALSE))</f>
        <v>0</v>
      </c>
      <c r="M14" s="68">
        <f>IF(ISERROR(VLOOKUP($I14,'З-Багги10'!$K$5:$M$54,2,FALSE))=TRUE,0,VLOOKUP($I14,'З-Багги10'!$K$5:$M$54,2,FALSE))</f>
        <v>0</v>
      </c>
      <c r="N14" s="93">
        <f>IF(ISERROR(VLOOKUP($I14,'З-Багги10'!$K$5:$M$54,3,FALSE))=TRUE,0,VLOOKUP($I14,'З-Багги10'!$K$5:$M$54,3,FALSE))</f>
        <v>0</v>
      </c>
      <c r="O14" s="68">
        <f>IF(ISERROR(VLOOKUP($I14,'З-Багги10'!$S$5:$U$54,2,FALSE))=TRUE,0,VLOOKUP($I14,'З-Багги10'!$S$5:$U$54,2,FALSE))</f>
        <v>0</v>
      </c>
      <c r="P14" s="93">
        <f>IF(ISERROR(VLOOKUP($I14,'З-Багги10'!$S$5:$U$54,3,FALSE))=TRUE,0,VLOOKUP($I14,'З-Багги10'!$S$5:$U$54,3,FALSE))</f>
        <v>0</v>
      </c>
      <c r="Q14" s="68">
        <f>IF(ISERROR(VLOOKUP($I14,'З-Багги10'!$AA$5:$AC$54,2,FALSE))=TRUE,0,VLOOKUP($I14,'З-Багги10'!$AA$5:$AC$54,2,FALSE))</f>
        <v>0</v>
      </c>
      <c r="R14" s="93">
        <f>IF(ISERROR(VLOOKUP($I14,'З-Багги10'!$AA$5:$AC$54,3,FALSE))=TRUE,0,VLOOKUP($I14,'З-Багги10'!$AA$5:$AC$54,3,FALSE))</f>
        <v>0</v>
      </c>
      <c r="S14" s="68">
        <f>IF(ISERROR(VLOOKUP($I14,'З-Багги10'!$AI$5:$AK$54,2,FALSE))=TRUE,0,VLOOKUP($I14,'З-Багги10'!$AI$5:$AK$54,2,FALSE))</f>
        <v>0</v>
      </c>
      <c r="T14" s="93">
        <f>IF(ISERROR(VLOOKUP($I14,'З-Багги10'!$AI$5:$AK$54,3,FALSE))=TRUE,0,VLOOKUP($I14,'З-Багги10'!$AI$5:$AK$54,3,FALSE))</f>
        <v>0</v>
      </c>
      <c r="U14" s="70">
        <f t="shared" si="3"/>
        <v>0</v>
      </c>
      <c r="V14" s="155">
        <f t="shared" si="4"/>
        <v>0</v>
      </c>
      <c r="W14" s="94">
        <f t="shared" si="5"/>
        <v>0</v>
      </c>
      <c r="X14" s="171" t="str">
        <f t="shared" si="6"/>
        <v xml:space="preserve"> </v>
      </c>
      <c r="Y14" s="171">
        <f t="shared" si="7"/>
        <v>0</v>
      </c>
      <c r="Z14" s="136"/>
      <c r="AA14" s="36" t="str">
        <f t="shared" si="8"/>
        <v xml:space="preserve"> </v>
      </c>
      <c r="AB14" s="89" t="s">
        <v>133</v>
      </c>
      <c r="AC14" s="68">
        <f>IF(ISERROR(VLOOKUP($I14,'З-Багги10'!$AQ$5:$AS$54,2,FALSE))=TRUE,0,VLOOKUP($I14,'З-Багги10'!$AQ$5:$AS$54,2,FALSE))</f>
        <v>0</v>
      </c>
      <c r="AD14" s="140">
        <f>IF(ISERROR(VLOOKUP($I14,'З-Багги10'!$AQ$5:$AS$54,3,FALSE))=TRUE,0,VLOOKUP($I14,'З-Багги10'!$AQ$5:$AS$54,3,FALSE))</f>
        <v>0</v>
      </c>
      <c r="AE14" s="124">
        <f t="shared" ref="AE14:AE19" si="11">IF(AC14=0,8,IF(AC14=LARGE(AC$11:AC$19,1),1,IF(AC14=LARGE(AC$11:AC$19,2),2,IF(AC14=LARGE(AC$11:AC$19,3),3,IF(AC14=LARGE(AC$11:AC$19,4),4,IF(AC14=LARGE(AC$11:AC$19,5),5,IF(AC14=LARGE(AC$11:AC$19,6),6,IF(AC14=LARGE(AC$11:AC$19,7),7,8))))))))</f>
        <v>8</v>
      </c>
      <c r="AF14" s="68">
        <f>IF(ISERROR(VLOOKUP($I14,'З-Багги10'!$AY$5:$BA$54,2,FALSE))=TRUE,0,VLOOKUP($I14,'З-Багги10'!$AY$5:$BA$54,2,FALSE))</f>
        <v>0</v>
      </c>
      <c r="AG14" s="140">
        <f>IF(ISERROR(VLOOKUP($I14,'З-Багги10'!$AY$5:$BA$54,3,FALSE))=TRUE,0,VLOOKUP($I14,'З-Багги10'!$AY$5:$BA$54,3,FALSE))</f>
        <v>0</v>
      </c>
      <c r="AH14" s="124">
        <f t="shared" ref="AH14:AH19" si="12">IF(AF14=0,8,IF(AF14=LARGE(AF$11:AF$19,1),1,IF(AF14=LARGE(AF$11:AF$19,2),2,IF(AF14=LARGE(AF$11:AF$19,3),3,IF(AF14=LARGE(AF$11:AF$19,4),4,IF(AF14=LARGE(AF$11:AF$19,5),5,IF(AF14=LARGE(AF$11:AF$19,6),6,IF(AF14=LARGE(AF$11:AF$19,7),7,8))))))))</f>
        <v>8</v>
      </c>
      <c r="AI14" s="68">
        <f>IF(ISERROR(VLOOKUP($I14,'З-Багги10'!$BG$5:$BK$54,2,FALSE))=TRUE,0,VLOOKUP($I14,'З-Багги10'!$BG$5:$BK$54,2,FALSE))</f>
        <v>0</v>
      </c>
      <c r="AJ14" s="140">
        <f>IF(ISERROR(VLOOKUP($I14,'З-Багги10'!$BG$5:$BK$54,3,FALSE))=TRUE,0,VLOOKUP($I14,'З-Багги10'!$BG$5:$BK$54,3,FALSE))</f>
        <v>0</v>
      </c>
      <c r="AK14" s="124">
        <f t="shared" ref="AK14:AK19" si="13">IF(AI14=0,8,IF(AI14=LARGE(AI$11:AI$19,1),1,IF(AI14=LARGE(AI$11:AI$19,2),2,IF(AI14=LARGE(AI$11:AI$19,3),3,IF(AI14=LARGE(AI$11:AI$19,4),4,IF(AI14=LARGE(AI$11:AI$19,5),5,IF(AI14=LARGE(AI$11:AI$19,6),6,IF(AI14=LARGE(AI$11:AI$19,7),7,8))))))))</f>
        <v>8</v>
      </c>
      <c r="AL14" s="70">
        <f t="shared" si="9"/>
        <v>0</v>
      </c>
      <c r="AM14" s="125">
        <f t="shared" ref="AM14:AM38" si="14">SUM(IF(AC14=LARGE(AZ14:BB14,1),AD14,IF(AF14=LARGE(AZ14:BB14,1),AG14,AJ14))+IF(AC14=LARGE(AZ14:BB14,2),AD14,IF(AF14=LARGE(AZ14:BB14,2),AG14,AJ14)))</f>
        <v>0</v>
      </c>
      <c r="AN14" s="165">
        <f t="shared" ref="AN14:AN38" si="15">IF(AL14=0,0,IF($AD$7=3,SUM(SUM(AE14+AH14+AK14)-MAX(AE14,AH14,AK14)),IF($AD$7=2,SUM(AE14+AH14),AE14)))</f>
        <v>0</v>
      </c>
      <c r="AO14" s="175"/>
      <c r="AP14" s="151" t="str">
        <f t="shared" si="1"/>
        <v xml:space="preserve"> </v>
      </c>
      <c r="AQ14" s="68">
        <f>IF(ISERROR(VLOOKUP(B14,'Ретинг Багги10Э'!$B$5:$R$36,13,FALSE))=TRUE,0,VLOOKUP(B14,'Ретинг Багги10Э'!$B$5:$R$36,13,FALSE))</f>
        <v>0</v>
      </c>
      <c r="AR14" s="156">
        <f t="shared" si="10"/>
        <v>0</v>
      </c>
      <c r="AS14" s="10"/>
      <c r="AU14" s="159">
        <f t="shared" ref="AU14:AU38" si="16">$K14</f>
        <v>0</v>
      </c>
      <c r="AV14" s="104">
        <f t="shared" ref="AV14:AV38" si="17">$M14</f>
        <v>0</v>
      </c>
      <c r="AW14" s="104">
        <f t="shared" ref="AW14:AW38" si="18">$O14</f>
        <v>0</v>
      </c>
      <c r="AX14" s="160">
        <f t="shared" ref="AX14:AX38" si="19">$Q14</f>
        <v>0</v>
      </c>
      <c r="AY14" s="69">
        <f t="shared" ref="AY14:AY38" si="20">$S14</f>
        <v>0</v>
      </c>
      <c r="AZ14" s="159">
        <f t="shared" si="2"/>
        <v>0</v>
      </c>
      <c r="BA14" s="173">
        <f t="shared" ref="BA14:BA38" si="21">$AF14</f>
        <v>0</v>
      </c>
      <c r="BB14" s="169">
        <f t="shared" ref="BB14:BB38" si="22">$AI14</f>
        <v>0</v>
      </c>
    </row>
    <row r="15" spans="1:54">
      <c r="A15" s="8">
        <v>4</v>
      </c>
      <c r="B15" s="16" t="str">
        <f>IF(ISERROR(VLOOKUP($A15,#REF!,4,FALSE))=TRUE," ",VLOOKUP($A15,#REF!,4,FALSE))</f>
        <v xml:space="preserve"> </v>
      </c>
      <c r="C15" s="8" t="str">
        <f>IF(ISERROR(VLOOKUP($B15,#REF!,5,FALSE))=TRUE," ",IF(VLOOKUP($B15,#REF!,5,FALSE)=0,"б/р",VLOOKUP($B15,#REF!,5,FALSE)))</f>
        <v xml:space="preserve"> </v>
      </c>
      <c r="D15" s="8" t="str">
        <f>IF(ISERROR(VLOOKUP($B15,#REF!,8,FALSE))=TRUE," ",VLOOKUP($B15,#REF!,8,FALSE))</f>
        <v xml:space="preserve"> </v>
      </c>
      <c r="E15" s="8" t="str">
        <f>IF(ISERROR(VLOOKUP($B15,#REF!,6,FALSE))=TRUE," ",VLOOKUP($B15,#REF!,6,FALSE))</f>
        <v xml:space="preserve"> </v>
      </c>
      <c r="F15" s="8" t="str">
        <f>IF(ISERROR(VLOOKUP(B15,'Ретинг Багги10Э'!$B$5:$Q$34,16,FALSE))=TRUE,IF(ISERROR(VLOOKUP(B15,#REF!,4,FALSE))=TRUE," ",VLOOKUP(B15,#REF!,4,FALSE)),VLOOKUP(B15,'Ретинг Багги10Э'!$B$5:$Q$34,16,FALSE))</f>
        <v xml:space="preserve"> </v>
      </c>
      <c r="G15" s="8" t="str">
        <f>IF(ISERROR(VLOOKUP($B15,#REF!,18,FALSE))=TRUE," ",VLOOKUP($B15,#REF!,18,FALSE))</f>
        <v xml:space="preserve"> </v>
      </c>
      <c r="H15" s="131" t="str">
        <f>IF(G15="л",VLOOKUP(B15,#REF!,8,FALSE),IF(ISERROR(CHOOSE(G15,2378,1616,1815,1975,2256,2340,2571,2620,2896,3409,3421,15689,15275,18749,16914,20143,16527,18320,18496))=TRUE," ",CHOOSE(G15,2378,1616,1815,1975,2256,2340,2571,2620,2896,3409,3421,15689,15275,18749,16914,20143,16527,18320,18496)))</f>
        <v xml:space="preserve"> </v>
      </c>
      <c r="I15" s="112" t="str">
        <f>IF(ISERROR(VLOOKUP($B15,#REF!,7,FALSE))=TRUE," ",VLOOKUP($B15,#REF!,7,FALSE))</f>
        <v xml:space="preserve"> </v>
      </c>
      <c r="J15" s="106">
        <v>0</v>
      </c>
      <c r="K15" s="68">
        <f>IF(ISERROR(VLOOKUP($I15,'З-Багги10'!$C$5:$E$54,2,FALSE))=TRUE,0,VLOOKUP($I15,'З-Багги10'!$C$5:$E$54,2,FALSE))</f>
        <v>0</v>
      </c>
      <c r="L15" s="93">
        <f>IF(ISERROR(VLOOKUP($I15,'З-Багги10'!$C$5:$E$54,3,FALSE))=TRUE,0,VLOOKUP($I15,'З-Багги10'!$C$5:$E$54,3,FALSE))</f>
        <v>0</v>
      </c>
      <c r="M15" s="68">
        <f>IF(ISERROR(VLOOKUP($I15,'З-Багги10'!$K$5:$M$54,2,FALSE))=TRUE,0,VLOOKUP($I15,'З-Багги10'!$K$5:$M$54,2,FALSE))</f>
        <v>0</v>
      </c>
      <c r="N15" s="93">
        <f>IF(ISERROR(VLOOKUP($I15,'З-Багги10'!$K$5:$M$54,3,FALSE))=TRUE,0,VLOOKUP($I15,'З-Багги10'!$K$5:$M$54,3,FALSE))</f>
        <v>0</v>
      </c>
      <c r="O15" s="68">
        <f>IF(ISERROR(VLOOKUP($I15,'З-Багги10'!$S$5:$U$54,2,FALSE))=TRUE,0,VLOOKUP($I15,'З-Багги10'!$S$5:$U$54,2,FALSE))</f>
        <v>0</v>
      </c>
      <c r="P15" s="93">
        <f>IF(ISERROR(VLOOKUP($I15,'З-Багги10'!$S$5:$U$54,3,FALSE))=TRUE,0,VLOOKUP($I15,'З-Багги10'!$S$5:$U$54,3,FALSE))</f>
        <v>0</v>
      </c>
      <c r="Q15" s="68">
        <f>IF(ISERROR(VLOOKUP($I15,'З-Багги10'!$AA$5:$AC$54,2,FALSE))=TRUE,0,VLOOKUP($I15,'З-Багги10'!$AA$5:$AC$54,2,FALSE))</f>
        <v>0</v>
      </c>
      <c r="R15" s="93">
        <f>IF(ISERROR(VLOOKUP($I15,'З-Багги10'!$AA$5:$AC$54,3,FALSE))=TRUE,0,VLOOKUP($I15,'З-Багги10'!$AA$5:$AC$54,3,FALSE))</f>
        <v>0</v>
      </c>
      <c r="S15" s="68">
        <f>IF(ISERROR(VLOOKUP($I15,'З-Багги10'!$AI$5:$AK$54,2,FALSE))=TRUE,0,VLOOKUP($I15,'З-Багги10'!$AI$5:$AK$54,2,FALSE))</f>
        <v>0</v>
      </c>
      <c r="T15" s="93">
        <f>IF(ISERROR(VLOOKUP($I15,'З-Багги10'!$AI$5:$AK$54,3,FALSE))=TRUE,0,VLOOKUP($I15,'З-Багги10'!$AI$5:$AK$54,3,FALSE))</f>
        <v>0</v>
      </c>
      <c r="U15" s="70">
        <f t="shared" si="3"/>
        <v>0</v>
      </c>
      <c r="V15" s="155">
        <f t="shared" si="4"/>
        <v>0</v>
      </c>
      <c r="W15" s="94">
        <f t="shared" si="5"/>
        <v>0</v>
      </c>
      <c r="X15" s="171" t="str">
        <f t="shared" si="6"/>
        <v xml:space="preserve"> </v>
      </c>
      <c r="Y15" s="171">
        <f t="shared" si="7"/>
        <v>0</v>
      </c>
      <c r="Z15" s="136"/>
      <c r="AA15" s="36" t="str">
        <f t="shared" si="8"/>
        <v xml:space="preserve"> </v>
      </c>
      <c r="AB15" s="89" t="s">
        <v>133</v>
      </c>
      <c r="AC15" s="68">
        <f>IF(ISERROR(VLOOKUP($I15,'З-Багги10'!$AQ$5:$AS$54,2,FALSE))=TRUE,0,VLOOKUP($I15,'З-Багги10'!$AQ$5:$AS$54,2,FALSE))</f>
        <v>0</v>
      </c>
      <c r="AD15" s="140">
        <f>IF(ISERROR(VLOOKUP($I15,'З-Багги10'!$AQ$5:$AS$54,3,FALSE))=TRUE,0,VLOOKUP($I15,'З-Багги10'!$AQ$5:$AS$54,3,FALSE))</f>
        <v>0</v>
      </c>
      <c r="AE15" s="124">
        <f t="shared" si="11"/>
        <v>8</v>
      </c>
      <c r="AF15" s="68">
        <f>IF(ISERROR(VLOOKUP($I15,'З-Багги10'!$AY$5:$BA$54,2,FALSE))=TRUE,0,VLOOKUP($I15,'З-Багги10'!$AY$5:$BA$54,2,FALSE))</f>
        <v>0</v>
      </c>
      <c r="AG15" s="140">
        <f>IF(ISERROR(VLOOKUP($I15,'З-Багги10'!$AY$5:$BA$54,3,FALSE))=TRUE,0,VLOOKUP($I15,'З-Багги10'!$AY$5:$BA$54,3,FALSE))</f>
        <v>0</v>
      </c>
      <c r="AH15" s="124">
        <f t="shared" si="12"/>
        <v>8</v>
      </c>
      <c r="AI15" s="68">
        <f>IF(ISERROR(VLOOKUP($I15,'З-Багги10'!$BG$5:$BK$54,2,FALSE))=TRUE,0,VLOOKUP($I15,'З-Багги10'!$BG$5:$BK$54,2,FALSE))</f>
        <v>0</v>
      </c>
      <c r="AJ15" s="140">
        <f>IF(ISERROR(VLOOKUP($I15,'З-Багги10'!$BG$5:$BK$54,3,FALSE))=TRUE,0,VLOOKUP($I15,'З-Багги10'!$BG$5:$BK$54,3,FALSE))</f>
        <v>0</v>
      </c>
      <c r="AK15" s="124">
        <f t="shared" si="13"/>
        <v>8</v>
      </c>
      <c r="AL15" s="70">
        <f t="shared" si="9"/>
        <v>0</v>
      </c>
      <c r="AM15" s="125">
        <f t="shared" si="14"/>
        <v>0</v>
      </c>
      <c r="AN15" s="165">
        <f t="shared" si="15"/>
        <v>0</v>
      </c>
      <c r="AO15" s="175"/>
      <c r="AP15" s="151" t="str">
        <f t="shared" si="1"/>
        <v xml:space="preserve"> </v>
      </c>
      <c r="AQ15" s="68">
        <f>IF(ISERROR(VLOOKUP(B15,'Ретинг Багги10Э'!$B$5:$R$36,13,FALSE))=TRUE,0,VLOOKUP(B15,'Ретинг Багги10Э'!$B$5:$R$36,13,FALSE))</f>
        <v>0</v>
      </c>
      <c r="AR15" s="156">
        <f t="shared" si="10"/>
        <v>0</v>
      </c>
      <c r="AS15" s="10"/>
      <c r="AU15" s="159">
        <f t="shared" si="16"/>
        <v>0</v>
      </c>
      <c r="AV15" s="104">
        <f t="shared" si="17"/>
        <v>0</v>
      </c>
      <c r="AW15" s="104">
        <f t="shared" si="18"/>
        <v>0</v>
      </c>
      <c r="AX15" s="160">
        <f t="shared" si="19"/>
        <v>0</v>
      </c>
      <c r="AY15" s="69">
        <f t="shared" si="20"/>
        <v>0</v>
      </c>
      <c r="AZ15" s="159">
        <f t="shared" si="2"/>
        <v>0</v>
      </c>
      <c r="BA15" s="173">
        <f t="shared" si="21"/>
        <v>0</v>
      </c>
      <c r="BB15" s="169">
        <f t="shared" si="22"/>
        <v>0</v>
      </c>
    </row>
    <row r="16" spans="1:54" ht="12.75" customHeight="1">
      <c r="A16" s="8">
        <v>5</v>
      </c>
      <c r="B16" s="16" t="str">
        <f>IF(ISERROR(VLOOKUP($A16,#REF!,4,FALSE))=TRUE," ",VLOOKUP($A16,#REF!,4,FALSE))</f>
        <v xml:space="preserve"> </v>
      </c>
      <c r="C16" s="8" t="str">
        <f>IF(ISERROR(VLOOKUP($B16,#REF!,5,FALSE))=TRUE," ",IF(VLOOKUP($B16,#REF!,5,FALSE)=0,"б/р",VLOOKUP($B16,#REF!,5,FALSE)))</f>
        <v xml:space="preserve"> </v>
      </c>
      <c r="D16" s="8" t="str">
        <f>IF(ISERROR(VLOOKUP($B16,#REF!,8,FALSE))=TRUE," ",VLOOKUP($B16,#REF!,8,FALSE))</f>
        <v xml:space="preserve"> </v>
      </c>
      <c r="E16" s="8" t="str">
        <f>IF(ISERROR(VLOOKUP($B16,#REF!,6,FALSE))=TRUE," ",VLOOKUP($B16,#REF!,6,FALSE))</f>
        <v xml:space="preserve"> </v>
      </c>
      <c r="F16" s="8" t="str">
        <f>IF(ISERROR(VLOOKUP(B16,'Ретинг Багги10Э'!$B$5:$Q$34,16,FALSE))=TRUE,IF(ISERROR(VLOOKUP(B16,#REF!,4,FALSE))=TRUE," ",VLOOKUP(B16,#REF!,4,FALSE)),VLOOKUP(B16,'Ретинг Багги10Э'!$B$5:$Q$34,16,FALSE))</f>
        <v xml:space="preserve"> </v>
      </c>
      <c r="G16" s="8" t="str">
        <f>IF(ISERROR(VLOOKUP($B16,#REF!,18,FALSE))=TRUE," ",VLOOKUP($B16,#REF!,18,FALSE))</f>
        <v xml:space="preserve"> </v>
      </c>
      <c r="H16" s="131" t="str">
        <f>IF(G16="л",VLOOKUP(B16,#REF!,8,FALSE),IF(ISERROR(CHOOSE(G16,2378,1616,1815,1975,2256,2340,2571,2620,2896,3409,3421,15689,15275,18749,16914,20143,16527,18320,18496))=TRUE," ",CHOOSE(G16,2378,1616,1815,1975,2256,2340,2571,2620,2896,3409,3421,15689,15275,18749,16914,20143,16527,18320,18496)))</f>
        <v xml:space="preserve"> </v>
      </c>
      <c r="I16" s="112" t="str">
        <f>IF(ISERROR(VLOOKUP($B16,#REF!,7,FALSE))=TRUE," ",VLOOKUP($B16,#REF!,7,FALSE))</f>
        <v xml:space="preserve"> </v>
      </c>
      <c r="J16" s="106">
        <v>0</v>
      </c>
      <c r="K16" s="68">
        <f>IF(ISERROR(VLOOKUP($I16,'З-Багги10'!$C$5:$E$54,2,FALSE))=TRUE,0,VLOOKUP($I16,'З-Багги10'!$C$5:$E$54,2,FALSE))</f>
        <v>0</v>
      </c>
      <c r="L16" s="93">
        <f>IF(ISERROR(VLOOKUP($I16,'З-Багги10'!$C$5:$E$54,3,FALSE))=TRUE,0,VLOOKUP($I16,'З-Багги10'!$C$5:$E$54,3,FALSE))</f>
        <v>0</v>
      </c>
      <c r="M16" s="68">
        <f>IF(ISERROR(VLOOKUP($I16,'З-Багги10'!$K$5:$M$54,2,FALSE))=TRUE,0,VLOOKUP($I16,'З-Багги10'!$K$5:$M$54,2,FALSE))</f>
        <v>0</v>
      </c>
      <c r="N16" s="93">
        <f>IF(ISERROR(VLOOKUP($I16,'З-Багги10'!$K$5:$M$54,3,FALSE))=TRUE,0,VLOOKUP($I16,'З-Багги10'!$K$5:$M$54,3,FALSE))</f>
        <v>0</v>
      </c>
      <c r="O16" s="68">
        <f>IF(ISERROR(VLOOKUP($I16,'З-Багги10'!$S$5:$U$54,2,FALSE))=TRUE,0,VLOOKUP($I16,'З-Багги10'!$S$5:$U$54,2,FALSE))</f>
        <v>0</v>
      </c>
      <c r="P16" s="93">
        <f>IF(ISERROR(VLOOKUP($I16,'З-Багги10'!$S$5:$U$54,3,FALSE))=TRUE,0,VLOOKUP($I16,'З-Багги10'!$S$5:$U$54,3,FALSE))</f>
        <v>0</v>
      </c>
      <c r="Q16" s="68">
        <f>IF(ISERROR(VLOOKUP($I16,'З-Багги10'!$AA$5:$AC$54,2,FALSE))=TRUE,0,VLOOKUP($I16,'З-Багги10'!$AA$5:$AC$54,2,FALSE))</f>
        <v>0</v>
      </c>
      <c r="R16" s="93">
        <f>IF(ISERROR(VLOOKUP($I16,'З-Багги10'!$AA$5:$AC$54,3,FALSE))=TRUE,0,VLOOKUP($I16,'З-Багги10'!$AA$5:$AC$54,3,FALSE))</f>
        <v>0</v>
      </c>
      <c r="S16" s="68">
        <f>IF(ISERROR(VLOOKUP($I16,'З-Багги10'!$AI$5:$AK$54,2,FALSE))=TRUE,0,VLOOKUP($I16,'З-Багги10'!$AI$5:$AK$54,2,FALSE))</f>
        <v>0</v>
      </c>
      <c r="T16" s="93">
        <f>IF(ISERROR(VLOOKUP($I16,'З-Багги10'!$AI$5:$AK$54,3,FALSE))=TRUE,0,VLOOKUP($I16,'З-Багги10'!$AI$5:$AK$54,3,FALSE))</f>
        <v>0</v>
      </c>
      <c r="U16" s="70">
        <f t="shared" si="3"/>
        <v>0</v>
      </c>
      <c r="V16" s="155">
        <f t="shared" si="4"/>
        <v>0</v>
      </c>
      <c r="W16" s="94">
        <f t="shared" si="5"/>
        <v>0</v>
      </c>
      <c r="X16" s="171" t="str">
        <f t="shared" si="6"/>
        <v xml:space="preserve"> </v>
      </c>
      <c r="Y16" s="171">
        <f t="shared" si="7"/>
        <v>0</v>
      </c>
      <c r="Z16" s="136"/>
      <c r="AA16" s="36" t="str">
        <f t="shared" si="8"/>
        <v xml:space="preserve"> </v>
      </c>
      <c r="AB16" s="89" t="s">
        <v>133</v>
      </c>
      <c r="AC16" s="68">
        <f>IF(ISERROR(VLOOKUP($I16,'З-Багги10'!$AQ$5:$AS$54,2,FALSE))=TRUE,0,VLOOKUP($I16,'З-Багги10'!$AQ$5:$AS$54,2,FALSE))</f>
        <v>0</v>
      </c>
      <c r="AD16" s="140">
        <f>IF(ISERROR(VLOOKUP($I16,'З-Багги10'!$AQ$5:$AS$54,3,FALSE))=TRUE,0,VLOOKUP($I16,'З-Багги10'!$AQ$5:$AS$54,3,FALSE))</f>
        <v>0</v>
      </c>
      <c r="AE16" s="124">
        <f t="shared" si="11"/>
        <v>8</v>
      </c>
      <c r="AF16" s="68">
        <f>IF(ISERROR(VLOOKUP($I16,'З-Багги10'!$AY$5:$BA$54,2,FALSE))=TRUE,0,VLOOKUP($I16,'З-Багги10'!$AY$5:$BA$54,2,FALSE))</f>
        <v>0</v>
      </c>
      <c r="AG16" s="140">
        <f>IF(ISERROR(VLOOKUP($I16,'З-Багги10'!$AY$5:$BA$54,3,FALSE))=TRUE,0,VLOOKUP($I16,'З-Багги10'!$AY$5:$BA$54,3,FALSE))</f>
        <v>0</v>
      </c>
      <c r="AH16" s="124">
        <f t="shared" si="12"/>
        <v>8</v>
      </c>
      <c r="AI16" s="68">
        <f>IF(ISERROR(VLOOKUP($I16,'З-Багги10'!$BG$5:$BK$54,2,FALSE))=TRUE,0,VLOOKUP($I16,'З-Багги10'!$BG$5:$BK$54,2,FALSE))</f>
        <v>0</v>
      </c>
      <c r="AJ16" s="140">
        <f>IF(ISERROR(VLOOKUP($I16,'З-Багги10'!$BG$5:$BK$54,3,FALSE))=TRUE,0,VLOOKUP($I16,'З-Багги10'!$BG$5:$BK$54,3,FALSE))</f>
        <v>0</v>
      </c>
      <c r="AK16" s="124">
        <f t="shared" si="13"/>
        <v>8</v>
      </c>
      <c r="AL16" s="70">
        <f t="shared" si="9"/>
        <v>0</v>
      </c>
      <c r="AM16" s="125">
        <f t="shared" si="14"/>
        <v>0</v>
      </c>
      <c r="AN16" s="165">
        <f t="shared" si="15"/>
        <v>0</v>
      </c>
      <c r="AO16" s="175"/>
      <c r="AP16" s="151" t="str">
        <f t="shared" si="1"/>
        <v xml:space="preserve"> </v>
      </c>
      <c r="AQ16" s="68">
        <f>IF(ISERROR(VLOOKUP(B16,'Ретинг Багги10Э'!$B$5:$R$36,13,FALSE))=TRUE,0,VLOOKUP(B16,'Ретинг Багги10Э'!$B$5:$R$36,13,FALSE))</f>
        <v>0</v>
      </c>
      <c r="AR16" s="156">
        <f t="shared" si="10"/>
        <v>0</v>
      </c>
      <c r="AS16" s="10"/>
      <c r="AU16" s="159">
        <f t="shared" si="16"/>
        <v>0</v>
      </c>
      <c r="AV16" s="104">
        <f t="shared" si="17"/>
        <v>0</v>
      </c>
      <c r="AW16" s="104">
        <f t="shared" si="18"/>
        <v>0</v>
      </c>
      <c r="AX16" s="160">
        <f t="shared" si="19"/>
        <v>0</v>
      </c>
      <c r="AY16" s="69">
        <f t="shared" si="20"/>
        <v>0</v>
      </c>
      <c r="AZ16" s="159">
        <f t="shared" si="2"/>
        <v>0</v>
      </c>
      <c r="BA16" s="173">
        <f t="shared" si="21"/>
        <v>0</v>
      </c>
      <c r="BB16" s="169">
        <f t="shared" si="22"/>
        <v>0</v>
      </c>
    </row>
    <row r="17" spans="1:54" ht="12.75" customHeight="1">
      <c r="A17" s="8">
        <v>6</v>
      </c>
      <c r="B17" s="16" t="str">
        <f>IF(ISERROR(VLOOKUP($A17,#REF!,4,FALSE))=TRUE," ",VLOOKUP($A17,#REF!,4,FALSE))</f>
        <v xml:space="preserve"> </v>
      </c>
      <c r="C17" s="8" t="str">
        <f>IF(ISERROR(VLOOKUP($B17,#REF!,5,FALSE))=TRUE," ",IF(VLOOKUP($B17,#REF!,5,FALSE)=0,"б/р",VLOOKUP($B17,#REF!,5,FALSE)))</f>
        <v xml:space="preserve"> </v>
      </c>
      <c r="D17" s="8" t="str">
        <f>IF(ISERROR(VLOOKUP($B17,#REF!,8,FALSE))=TRUE," ",VLOOKUP($B17,#REF!,8,FALSE))</f>
        <v xml:space="preserve"> </v>
      </c>
      <c r="E17" s="8" t="str">
        <f>IF(ISERROR(VLOOKUP($B17,#REF!,6,FALSE))=TRUE," ",VLOOKUP($B17,#REF!,6,FALSE))</f>
        <v xml:space="preserve"> </v>
      </c>
      <c r="F17" s="8" t="str">
        <f>IF(ISERROR(VLOOKUP(B17,'Ретинг Багги10Э'!$B$5:$Q$34,16,FALSE))=TRUE,IF(ISERROR(VLOOKUP(B17,#REF!,4,FALSE))=TRUE," ",VLOOKUP(B17,#REF!,4,FALSE)),VLOOKUP(B17,'Ретинг Багги10Э'!$B$5:$Q$34,16,FALSE))</f>
        <v xml:space="preserve"> </v>
      </c>
      <c r="G17" s="8" t="str">
        <f>IF(ISERROR(VLOOKUP($B17,#REF!,18,FALSE))=TRUE," ",VLOOKUP($B17,#REF!,18,FALSE))</f>
        <v xml:space="preserve"> </v>
      </c>
      <c r="H17" s="131" t="str">
        <f>IF(G17="л",VLOOKUP(B17,#REF!,8,FALSE),IF(ISERROR(CHOOSE(G17,2378,1616,1815,1975,2256,2340,2571,2620,2896,3409,3421,15689,15275,18749,16914,20143,16527,18320,18496))=TRUE," ",CHOOSE(G17,2378,1616,1815,1975,2256,2340,2571,2620,2896,3409,3421,15689,15275,18749,16914,20143,16527,18320,18496)))</f>
        <v xml:space="preserve"> </v>
      </c>
      <c r="I17" s="112" t="str">
        <f>IF(ISERROR(VLOOKUP($B17,#REF!,7,FALSE))=TRUE," ",VLOOKUP($B17,#REF!,7,FALSE))</f>
        <v xml:space="preserve"> </v>
      </c>
      <c r="J17" s="106">
        <v>0</v>
      </c>
      <c r="K17" s="68">
        <f>IF(ISERROR(VLOOKUP($I17,'З-Багги10'!$C$5:$E$54,2,FALSE))=TRUE,0,VLOOKUP($I17,'З-Багги10'!$C$5:$E$54,2,FALSE))</f>
        <v>0</v>
      </c>
      <c r="L17" s="93">
        <f>IF(ISERROR(VLOOKUP($I17,'З-Багги10'!$C$5:$E$54,3,FALSE))=TRUE,0,VLOOKUP($I17,'З-Багги10'!$C$5:$E$54,3,FALSE))</f>
        <v>0</v>
      </c>
      <c r="M17" s="68">
        <f>IF(ISERROR(VLOOKUP($I17,'З-Багги10'!$K$5:$M$54,2,FALSE))=TRUE,0,VLOOKUP($I17,'З-Багги10'!$K$5:$M$54,2,FALSE))</f>
        <v>0</v>
      </c>
      <c r="N17" s="93">
        <f>IF(ISERROR(VLOOKUP($I17,'З-Багги10'!$K$5:$M$54,3,FALSE))=TRUE,0,VLOOKUP($I17,'З-Багги10'!$K$5:$M$54,3,FALSE))</f>
        <v>0</v>
      </c>
      <c r="O17" s="68">
        <f>IF(ISERROR(VLOOKUP($I17,'З-Багги10'!$S$5:$U$54,2,FALSE))=TRUE,0,VLOOKUP($I17,'З-Багги10'!$S$5:$U$54,2,FALSE))</f>
        <v>0</v>
      </c>
      <c r="P17" s="93">
        <f>IF(ISERROR(VLOOKUP($I17,'З-Багги10'!$S$5:$U$54,3,FALSE))=TRUE,0,VLOOKUP($I17,'З-Багги10'!$S$5:$U$54,3,FALSE))</f>
        <v>0</v>
      </c>
      <c r="Q17" s="68">
        <f>IF(ISERROR(VLOOKUP($I17,'З-Багги10'!$AA$5:$AC$54,2,FALSE))=TRUE,0,VLOOKUP($I17,'З-Багги10'!$AA$5:$AC$54,2,FALSE))</f>
        <v>0</v>
      </c>
      <c r="R17" s="93">
        <f>IF(ISERROR(VLOOKUP($I17,'З-Багги10'!$AA$5:$AC$54,3,FALSE))=TRUE,0,VLOOKUP($I17,'З-Багги10'!$AA$5:$AC$54,3,FALSE))</f>
        <v>0</v>
      </c>
      <c r="S17" s="68">
        <f>IF(ISERROR(VLOOKUP($I17,'З-Багги10'!$AI$5:$AK$54,2,FALSE))=TRUE,0,VLOOKUP($I17,'З-Багги10'!$AI$5:$AK$54,2,FALSE))</f>
        <v>0</v>
      </c>
      <c r="T17" s="93">
        <f>IF(ISERROR(VLOOKUP($I17,'З-Багги10'!$AI$5:$AK$54,3,FALSE))=TRUE,0,VLOOKUP($I17,'З-Багги10'!$AI$5:$AK$54,3,FALSE))</f>
        <v>0</v>
      </c>
      <c r="U17" s="70">
        <f t="shared" si="3"/>
        <v>0</v>
      </c>
      <c r="V17" s="155">
        <f t="shared" si="4"/>
        <v>0</v>
      </c>
      <c r="W17" s="94">
        <f t="shared" si="5"/>
        <v>0</v>
      </c>
      <c r="X17" s="171" t="str">
        <f t="shared" si="6"/>
        <v xml:space="preserve"> </v>
      </c>
      <c r="Y17" s="171">
        <f t="shared" si="7"/>
        <v>0</v>
      </c>
      <c r="Z17" s="136"/>
      <c r="AA17" s="36" t="str">
        <f t="shared" si="8"/>
        <v xml:space="preserve"> </v>
      </c>
      <c r="AB17" s="89" t="s">
        <v>133</v>
      </c>
      <c r="AC17" s="68">
        <f>IF(ISERROR(VLOOKUP($I17,'З-Багги10'!$AQ$5:$AS$54,2,FALSE))=TRUE,0,VLOOKUP($I17,'З-Багги10'!$AQ$5:$AS$54,2,FALSE))</f>
        <v>0</v>
      </c>
      <c r="AD17" s="140">
        <f>IF(ISERROR(VLOOKUP($I17,'З-Багги10'!$AQ$5:$AS$54,3,FALSE))=TRUE,0,VLOOKUP($I17,'З-Багги10'!$AQ$5:$AS$54,3,FALSE))</f>
        <v>0</v>
      </c>
      <c r="AE17" s="124">
        <f t="shared" si="11"/>
        <v>8</v>
      </c>
      <c r="AF17" s="68">
        <f>IF(ISERROR(VLOOKUP($I17,'З-Багги10'!$AY$5:$BA$54,2,FALSE))=TRUE,0,VLOOKUP($I17,'З-Багги10'!$AY$5:$BA$54,2,FALSE))</f>
        <v>0</v>
      </c>
      <c r="AG17" s="140">
        <f>IF(ISERROR(VLOOKUP($I17,'З-Багги10'!$AY$5:$BA$54,3,FALSE))=TRUE,0,VLOOKUP($I17,'З-Багги10'!$AY$5:$BA$54,3,FALSE))</f>
        <v>0</v>
      </c>
      <c r="AH17" s="124">
        <f t="shared" si="12"/>
        <v>8</v>
      </c>
      <c r="AI17" s="68">
        <f>IF(ISERROR(VLOOKUP($I17,'З-Багги10'!$BG$5:$BK$54,2,FALSE))=TRUE,0,VLOOKUP($I17,'З-Багги10'!$BG$5:$BK$54,2,FALSE))</f>
        <v>0</v>
      </c>
      <c r="AJ17" s="140">
        <f>IF(ISERROR(VLOOKUP($I17,'З-Багги10'!$BG$5:$BK$54,3,FALSE))=TRUE,0,VLOOKUP($I17,'З-Багги10'!$BG$5:$BK$54,3,FALSE))</f>
        <v>0</v>
      </c>
      <c r="AK17" s="124">
        <f t="shared" si="13"/>
        <v>8</v>
      </c>
      <c r="AL17" s="70">
        <f t="shared" si="9"/>
        <v>0</v>
      </c>
      <c r="AM17" s="125">
        <f t="shared" si="14"/>
        <v>0</v>
      </c>
      <c r="AN17" s="165">
        <f t="shared" si="15"/>
        <v>0</v>
      </c>
      <c r="AO17" s="175"/>
      <c r="AP17" s="151" t="str">
        <f t="shared" si="1"/>
        <v xml:space="preserve"> </v>
      </c>
      <c r="AQ17" s="68">
        <f>IF(ISERROR(VLOOKUP(B17,'Ретинг Багги10Э'!$B$5:$R$36,13,FALSE))=TRUE,0,VLOOKUP(B17,'Ретинг Багги10Э'!$B$5:$R$36,13,FALSE))</f>
        <v>0</v>
      </c>
      <c r="AR17" s="156">
        <f t="shared" si="10"/>
        <v>0</v>
      </c>
      <c r="AS17" s="10"/>
      <c r="AU17" s="159">
        <f t="shared" si="16"/>
        <v>0</v>
      </c>
      <c r="AV17" s="104">
        <f t="shared" si="17"/>
        <v>0</v>
      </c>
      <c r="AW17" s="104">
        <f t="shared" si="18"/>
        <v>0</v>
      </c>
      <c r="AX17" s="160">
        <f t="shared" si="19"/>
        <v>0</v>
      </c>
      <c r="AY17" s="69">
        <f t="shared" si="20"/>
        <v>0</v>
      </c>
      <c r="AZ17" s="159">
        <f t="shared" si="2"/>
        <v>0</v>
      </c>
      <c r="BA17" s="173">
        <f t="shared" si="21"/>
        <v>0</v>
      </c>
      <c r="BB17" s="169">
        <f t="shared" si="22"/>
        <v>0</v>
      </c>
    </row>
    <row r="18" spans="1:54" ht="12.75" customHeight="1">
      <c r="A18" s="8">
        <v>7</v>
      </c>
      <c r="B18" s="16" t="str">
        <f>IF(ISERROR(VLOOKUP($A18,#REF!,4,FALSE))=TRUE," ",VLOOKUP($A18,#REF!,4,FALSE))</f>
        <v xml:space="preserve"> </v>
      </c>
      <c r="C18" s="8" t="str">
        <f>IF(ISERROR(VLOOKUP($B18,#REF!,5,FALSE))=TRUE," ",IF(VLOOKUP($B18,#REF!,5,FALSE)=0,"б/р",VLOOKUP($B18,#REF!,5,FALSE)))</f>
        <v xml:space="preserve"> </v>
      </c>
      <c r="D18" s="8" t="str">
        <f>IF(ISERROR(VLOOKUP($B18,#REF!,8,FALSE))=TRUE," ",VLOOKUP($B18,#REF!,8,FALSE))</f>
        <v xml:space="preserve"> </v>
      </c>
      <c r="E18" s="8" t="str">
        <f>IF(ISERROR(VLOOKUP($B18,#REF!,6,FALSE))=TRUE," ",VLOOKUP($B18,#REF!,6,FALSE))</f>
        <v xml:space="preserve"> </v>
      </c>
      <c r="F18" s="8" t="str">
        <f>IF(ISERROR(VLOOKUP(B18,'Ретинг Багги10Э'!$B$5:$Q$34,16,FALSE))=TRUE,IF(ISERROR(VLOOKUP(B18,#REF!,4,FALSE))=TRUE," ",VLOOKUP(B18,#REF!,4,FALSE)),VLOOKUP(B18,'Ретинг Багги10Э'!$B$5:$Q$34,16,FALSE))</f>
        <v xml:space="preserve"> </v>
      </c>
      <c r="G18" s="8" t="str">
        <f>IF(ISERROR(VLOOKUP($B18,#REF!,18,FALSE))=TRUE," ",VLOOKUP($B18,#REF!,18,FALSE))</f>
        <v xml:space="preserve"> </v>
      </c>
      <c r="H18" s="131" t="str">
        <f>IF(G18="л",VLOOKUP(B18,#REF!,8,FALSE),IF(ISERROR(CHOOSE(G18,2378,1616,1815,1975,2256,2340,2571,2620,2896,3409,3421,15689,15275,18749,16914,20143,16527,18320,18496))=TRUE," ",CHOOSE(G18,2378,1616,1815,1975,2256,2340,2571,2620,2896,3409,3421,15689,15275,18749,16914,20143,16527,18320,18496)))</f>
        <v xml:space="preserve"> </v>
      </c>
      <c r="I18" s="112" t="str">
        <f>IF(ISERROR(VLOOKUP($B18,#REF!,7,FALSE))=TRUE," ",VLOOKUP($B18,#REF!,7,FALSE))</f>
        <v xml:space="preserve"> </v>
      </c>
      <c r="J18" s="106">
        <v>0</v>
      </c>
      <c r="K18" s="68">
        <f>IF(ISERROR(VLOOKUP($I18,'З-Багги10'!$C$5:$E$54,2,FALSE))=TRUE,0,VLOOKUP($I18,'З-Багги10'!$C$5:$E$54,2,FALSE))</f>
        <v>0</v>
      </c>
      <c r="L18" s="93">
        <f>IF(ISERROR(VLOOKUP($I18,'З-Багги10'!$C$5:$E$54,3,FALSE))=TRUE,0,VLOOKUP($I18,'З-Багги10'!$C$5:$E$54,3,FALSE))</f>
        <v>0</v>
      </c>
      <c r="M18" s="68">
        <f>IF(ISERROR(VLOOKUP($I18,'З-Багги10'!$K$5:$M$54,2,FALSE))=TRUE,0,VLOOKUP($I18,'З-Багги10'!$K$5:$M$54,2,FALSE))</f>
        <v>0</v>
      </c>
      <c r="N18" s="93">
        <f>IF(ISERROR(VLOOKUP($I18,'З-Багги10'!$K$5:$M$54,3,FALSE))=TRUE,0,VLOOKUP($I18,'З-Багги10'!$K$5:$M$54,3,FALSE))</f>
        <v>0</v>
      </c>
      <c r="O18" s="68">
        <f>IF(ISERROR(VLOOKUP($I18,'З-Багги10'!$S$5:$U$54,2,FALSE))=TRUE,0,VLOOKUP($I18,'З-Багги10'!$S$5:$U$54,2,FALSE))</f>
        <v>0</v>
      </c>
      <c r="P18" s="93">
        <f>IF(ISERROR(VLOOKUP($I18,'З-Багги10'!$S$5:$U$54,3,FALSE))=TRUE,0,VLOOKUP($I18,'З-Багги10'!$S$5:$U$54,3,FALSE))</f>
        <v>0</v>
      </c>
      <c r="Q18" s="68">
        <f>IF(ISERROR(VLOOKUP($I18,'З-Багги10'!$AA$5:$AC$54,2,FALSE))=TRUE,0,VLOOKUP($I18,'З-Багги10'!$AA$5:$AC$54,2,FALSE))</f>
        <v>0</v>
      </c>
      <c r="R18" s="93">
        <f>IF(ISERROR(VLOOKUP($I18,'З-Багги10'!$AA$5:$AC$54,3,FALSE))=TRUE,0,VLOOKUP($I18,'З-Багги10'!$AA$5:$AC$54,3,FALSE))</f>
        <v>0</v>
      </c>
      <c r="S18" s="68">
        <f>IF(ISERROR(VLOOKUP($I18,'З-Багги10'!$AI$5:$AK$54,2,FALSE))=TRUE,0,VLOOKUP($I18,'З-Багги10'!$AI$5:$AK$54,2,FALSE))</f>
        <v>0</v>
      </c>
      <c r="T18" s="93">
        <f>IF(ISERROR(VLOOKUP($I18,'З-Багги10'!$AI$5:$AK$54,3,FALSE))=TRUE,0,VLOOKUP($I18,'З-Багги10'!$AI$5:$AK$54,3,FALSE))</f>
        <v>0</v>
      </c>
      <c r="U18" s="70">
        <f t="shared" si="3"/>
        <v>0</v>
      </c>
      <c r="V18" s="155">
        <f t="shared" si="4"/>
        <v>0</v>
      </c>
      <c r="W18" s="94">
        <f t="shared" si="5"/>
        <v>0</v>
      </c>
      <c r="X18" s="171" t="str">
        <f t="shared" si="6"/>
        <v xml:space="preserve"> </v>
      </c>
      <c r="Y18" s="171">
        <f t="shared" si="7"/>
        <v>0</v>
      </c>
      <c r="Z18" s="136"/>
      <c r="AA18" s="36" t="str">
        <f t="shared" si="8"/>
        <v xml:space="preserve"> </v>
      </c>
      <c r="AB18" s="89" t="s">
        <v>133</v>
      </c>
      <c r="AC18" s="68">
        <f>IF(ISERROR(VLOOKUP($I18,'З-Багги10'!$AQ$5:$AS$54,2,FALSE))=TRUE,0,VLOOKUP($I18,'З-Багги10'!$AQ$5:$AS$54,2,FALSE))</f>
        <v>0</v>
      </c>
      <c r="AD18" s="140">
        <f>IF(ISERROR(VLOOKUP($I18,'З-Багги10'!$AQ$5:$AS$54,3,FALSE))=TRUE,0,VLOOKUP($I18,'З-Багги10'!$AQ$5:$AS$54,3,FALSE))</f>
        <v>0</v>
      </c>
      <c r="AE18" s="124">
        <f t="shared" si="11"/>
        <v>8</v>
      </c>
      <c r="AF18" s="68">
        <f>IF(ISERROR(VLOOKUP($I18,'З-Багги10'!$AY$5:$BA$54,2,FALSE))=TRUE,0,VLOOKUP($I18,'З-Багги10'!$AY$5:$BA$54,2,FALSE))</f>
        <v>0</v>
      </c>
      <c r="AG18" s="140">
        <f>IF(ISERROR(VLOOKUP($I18,'З-Багги10'!$AY$5:$BA$54,3,FALSE))=TRUE,0,VLOOKUP($I18,'З-Багги10'!$AY$5:$BA$54,3,FALSE))</f>
        <v>0</v>
      </c>
      <c r="AH18" s="124">
        <f t="shared" si="12"/>
        <v>8</v>
      </c>
      <c r="AI18" s="68">
        <f>IF(ISERROR(VLOOKUP($I18,'З-Багги10'!$BG$5:$BK$54,2,FALSE))=TRUE,0,VLOOKUP($I18,'З-Багги10'!$BG$5:$BK$54,2,FALSE))</f>
        <v>0</v>
      </c>
      <c r="AJ18" s="140">
        <f>IF(ISERROR(VLOOKUP($I18,'З-Багги10'!$BG$5:$BK$54,3,FALSE))=TRUE,0,VLOOKUP($I18,'З-Багги10'!$BG$5:$BK$54,3,FALSE))</f>
        <v>0</v>
      </c>
      <c r="AK18" s="124">
        <f t="shared" si="13"/>
        <v>8</v>
      </c>
      <c r="AL18" s="70">
        <f t="shared" si="9"/>
        <v>0</v>
      </c>
      <c r="AM18" s="125">
        <f t="shared" si="14"/>
        <v>0</v>
      </c>
      <c r="AN18" s="165">
        <f t="shared" si="15"/>
        <v>0</v>
      </c>
      <c r="AO18" s="175"/>
      <c r="AP18" s="151" t="str">
        <f t="shared" si="1"/>
        <v xml:space="preserve"> </v>
      </c>
      <c r="AQ18" s="68">
        <f>IF(ISERROR(VLOOKUP(B18,'Ретинг Багги10Э'!$B$5:$R$36,13,FALSE))=TRUE,0,VLOOKUP(B18,'Ретинг Багги10Э'!$B$5:$R$36,13,FALSE))</f>
        <v>0</v>
      </c>
      <c r="AR18" s="156">
        <f t="shared" si="10"/>
        <v>0</v>
      </c>
      <c r="AS18" s="10"/>
      <c r="AU18" s="159">
        <f t="shared" si="16"/>
        <v>0</v>
      </c>
      <c r="AV18" s="104">
        <f t="shared" si="17"/>
        <v>0</v>
      </c>
      <c r="AW18" s="104">
        <f t="shared" si="18"/>
        <v>0</v>
      </c>
      <c r="AX18" s="160">
        <f t="shared" si="19"/>
        <v>0</v>
      </c>
      <c r="AY18" s="69">
        <f t="shared" si="20"/>
        <v>0</v>
      </c>
      <c r="AZ18" s="159">
        <f t="shared" si="2"/>
        <v>0</v>
      </c>
      <c r="BA18" s="173">
        <f t="shared" si="21"/>
        <v>0</v>
      </c>
      <c r="BB18" s="169">
        <f t="shared" si="22"/>
        <v>0</v>
      </c>
    </row>
    <row r="19" spans="1:54" ht="12.75" customHeight="1">
      <c r="A19" s="8">
        <v>8</v>
      </c>
      <c r="B19" s="16" t="str">
        <f>IF(ISERROR(VLOOKUP($A19,#REF!,4,FALSE))=TRUE," ",VLOOKUP($A19,#REF!,4,FALSE))</f>
        <v xml:space="preserve"> </v>
      </c>
      <c r="C19" s="8" t="str">
        <f>IF(ISERROR(VLOOKUP($B19,#REF!,5,FALSE))=TRUE," ",IF(VLOOKUP($B19,#REF!,5,FALSE)=0,"б/р",VLOOKUP($B19,#REF!,5,FALSE)))</f>
        <v xml:space="preserve"> </v>
      </c>
      <c r="D19" s="8" t="str">
        <f>IF(ISERROR(VLOOKUP($B19,#REF!,8,FALSE))=TRUE," ",VLOOKUP($B19,#REF!,8,FALSE))</f>
        <v xml:space="preserve"> </v>
      </c>
      <c r="E19" s="8" t="str">
        <f>IF(ISERROR(VLOOKUP($B19,#REF!,6,FALSE))=TRUE," ",VLOOKUP($B19,#REF!,6,FALSE))</f>
        <v xml:space="preserve"> </v>
      </c>
      <c r="F19" s="8" t="str">
        <f>IF(ISERROR(VLOOKUP(B19,'Ретинг Багги10Э'!$B$5:$Q$34,16,FALSE))=TRUE,IF(ISERROR(VLOOKUP(B19,#REF!,4,FALSE))=TRUE," ",VLOOKUP(B19,#REF!,4,FALSE)),VLOOKUP(B19,'Ретинг Багги10Э'!$B$5:$Q$34,16,FALSE))</f>
        <v xml:space="preserve"> </v>
      </c>
      <c r="G19" s="8" t="str">
        <f>IF(ISERROR(VLOOKUP($B19,#REF!,18,FALSE))=TRUE," ",VLOOKUP($B19,#REF!,18,FALSE))</f>
        <v xml:space="preserve"> </v>
      </c>
      <c r="H19" s="131" t="str">
        <f>IF(G19="л",VLOOKUP(B19,#REF!,8,FALSE),IF(ISERROR(CHOOSE(G19,2378,1616,1815,1975,2256,2340,2571,2620,2896,3409,3421,15689,15275,18749,16914,20143,16527,18320,18496))=TRUE," ",CHOOSE(G19,2378,1616,1815,1975,2256,2340,2571,2620,2896,3409,3421,15689,15275,18749,16914,20143,16527,18320,18496)))</f>
        <v xml:space="preserve"> </v>
      </c>
      <c r="I19" s="112" t="str">
        <f>IF(ISERROR(VLOOKUP($B19,#REF!,7,FALSE))=TRUE," ",VLOOKUP($B19,#REF!,7,FALSE))</f>
        <v xml:space="preserve"> </v>
      </c>
      <c r="J19" s="106">
        <v>0</v>
      </c>
      <c r="K19" s="68">
        <f>IF(ISERROR(VLOOKUP($I19,'З-Багги10'!$C$5:$E$54,2,FALSE))=TRUE,0,VLOOKUP($I19,'З-Багги10'!$C$5:$E$54,2,FALSE))</f>
        <v>0</v>
      </c>
      <c r="L19" s="93">
        <f>IF(ISERROR(VLOOKUP($I19,'З-Багги10'!$C$5:$E$54,3,FALSE))=TRUE,0,VLOOKUP($I19,'З-Багги10'!$C$5:$E$54,3,FALSE))</f>
        <v>0</v>
      </c>
      <c r="M19" s="68">
        <f>IF(ISERROR(VLOOKUP($I19,'З-Багги10'!$K$5:$M$54,2,FALSE))=TRUE,0,VLOOKUP($I19,'З-Багги10'!$K$5:$M$54,2,FALSE))</f>
        <v>0</v>
      </c>
      <c r="N19" s="93">
        <f>IF(ISERROR(VLOOKUP($I19,'З-Багги10'!$K$5:$M$54,3,FALSE))=TRUE,0,VLOOKUP($I19,'З-Багги10'!$K$5:$M$54,3,FALSE))</f>
        <v>0</v>
      </c>
      <c r="O19" s="68">
        <f>IF(ISERROR(VLOOKUP($I19,'З-Багги10'!$S$5:$U$54,2,FALSE))=TRUE,0,VLOOKUP($I19,'З-Багги10'!$S$5:$U$54,2,FALSE))</f>
        <v>0</v>
      </c>
      <c r="P19" s="93">
        <f>IF(ISERROR(VLOOKUP($I19,'З-Багги10'!$S$5:$U$54,3,FALSE))=TRUE,0,VLOOKUP($I19,'З-Багги10'!$S$5:$U$54,3,FALSE))</f>
        <v>0</v>
      </c>
      <c r="Q19" s="68">
        <f>IF(ISERROR(VLOOKUP($I19,'З-Багги10'!$AA$5:$AC$54,2,FALSE))=TRUE,0,VLOOKUP($I19,'З-Багги10'!$AA$5:$AC$54,2,FALSE))</f>
        <v>0</v>
      </c>
      <c r="R19" s="93">
        <f>IF(ISERROR(VLOOKUP($I19,'З-Багги10'!$AA$5:$AC$54,3,FALSE))=TRUE,0,VLOOKUP($I19,'З-Багги10'!$AA$5:$AC$54,3,FALSE))</f>
        <v>0</v>
      </c>
      <c r="S19" s="68">
        <f>IF(ISERROR(VLOOKUP($I19,'З-Багги10'!$AI$5:$AK$54,2,FALSE))=TRUE,0,VLOOKUP($I19,'З-Багги10'!$AI$5:$AK$54,2,FALSE))</f>
        <v>0</v>
      </c>
      <c r="T19" s="93">
        <f>IF(ISERROR(VLOOKUP($I19,'З-Багги10'!$AI$5:$AK$54,3,FALSE))=TRUE,0,VLOOKUP($I19,'З-Багги10'!$AI$5:$AK$54,3,FALSE))</f>
        <v>0</v>
      </c>
      <c r="U19" s="70">
        <f t="shared" si="3"/>
        <v>0</v>
      </c>
      <c r="V19" s="155">
        <f t="shared" si="4"/>
        <v>0</v>
      </c>
      <c r="W19" s="94">
        <f t="shared" si="5"/>
        <v>0</v>
      </c>
      <c r="X19" s="171" t="str">
        <f t="shared" si="6"/>
        <v xml:space="preserve"> </v>
      </c>
      <c r="Y19" s="171">
        <f t="shared" si="7"/>
        <v>0</v>
      </c>
      <c r="Z19" s="136"/>
      <c r="AA19" s="36" t="str">
        <f t="shared" si="8"/>
        <v xml:space="preserve"> </v>
      </c>
      <c r="AB19" s="89" t="s">
        <v>133</v>
      </c>
      <c r="AC19" s="68">
        <f>IF(ISERROR(VLOOKUP($I19,'З-Багги10'!$AQ$5:$AS$54,2,FALSE))=TRUE,0,VLOOKUP($I19,'З-Багги10'!$AQ$5:$AS$54,2,FALSE))</f>
        <v>0</v>
      </c>
      <c r="AD19" s="140">
        <f>IF(ISERROR(VLOOKUP($I19,'З-Багги10'!$AQ$5:$AS$54,3,FALSE))=TRUE,0,VLOOKUP($I19,'З-Багги10'!$AQ$5:$AS$54,3,FALSE))</f>
        <v>0</v>
      </c>
      <c r="AE19" s="124">
        <f t="shared" si="11"/>
        <v>8</v>
      </c>
      <c r="AF19" s="68">
        <f>IF(ISERROR(VLOOKUP($I19,'З-Багги10'!$AY$5:$BA$54,2,FALSE))=TRUE,0,VLOOKUP($I19,'З-Багги10'!$AY$5:$BA$54,2,FALSE))</f>
        <v>0</v>
      </c>
      <c r="AG19" s="140">
        <f>IF(ISERROR(VLOOKUP($I19,'З-Багги10'!$AY$5:$BA$54,3,FALSE))=TRUE,0,VLOOKUP($I19,'З-Багги10'!$AY$5:$BA$54,3,FALSE))</f>
        <v>0</v>
      </c>
      <c r="AH19" s="124">
        <f t="shared" si="12"/>
        <v>8</v>
      </c>
      <c r="AI19" s="68">
        <f>IF(ISERROR(VLOOKUP($I19,'З-Багги10'!$BG$5:$BK$54,2,FALSE))=TRUE,0,VLOOKUP($I19,'З-Багги10'!$BG$5:$BK$54,2,FALSE))</f>
        <v>0</v>
      </c>
      <c r="AJ19" s="140">
        <f>IF(ISERROR(VLOOKUP($I19,'З-Багги10'!$BG$5:$BK$54,3,FALSE))=TRUE,0,VLOOKUP($I19,'З-Багги10'!$BG$5:$BK$54,3,FALSE))</f>
        <v>0</v>
      </c>
      <c r="AK19" s="124">
        <f t="shared" si="13"/>
        <v>8</v>
      </c>
      <c r="AL19" s="70">
        <f t="shared" si="9"/>
        <v>0</v>
      </c>
      <c r="AM19" s="125">
        <f t="shared" si="14"/>
        <v>0</v>
      </c>
      <c r="AN19" s="165">
        <f t="shared" si="15"/>
        <v>0</v>
      </c>
      <c r="AO19" s="175"/>
      <c r="AP19" s="151" t="str">
        <f t="shared" si="1"/>
        <v xml:space="preserve"> </v>
      </c>
      <c r="AQ19" s="68">
        <f>IF(ISERROR(VLOOKUP(B19,'Ретинг Багги10Э'!$B$5:$R$36,13,FALSE))=TRUE,0,VLOOKUP(B19,'Ретинг Багги10Э'!$B$5:$R$36,13,FALSE))</f>
        <v>0</v>
      </c>
      <c r="AR19" s="156">
        <f t="shared" si="10"/>
        <v>0</v>
      </c>
      <c r="AS19" s="10"/>
      <c r="AU19" s="159">
        <f t="shared" si="16"/>
        <v>0</v>
      </c>
      <c r="AV19" s="104">
        <f t="shared" si="17"/>
        <v>0</v>
      </c>
      <c r="AW19" s="104">
        <f t="shared" si="18"/>
        <v>0</v>
      </c>
      <c r="AX19" s="160">
        <f t="shared" si="19"/>
        <v>0</v>
      </c>
      <c r="AY19" s="69">
        <f t="shared" si="20"/>
        <v>0</v>
      </c>
      <c r="AZ19" s="159">
        <f t="shared" si="2"/>
        <v>0</v>
      </c>
      <c r="BA19" s="173">
        <f t="shared" si="21"/>
        <v>0</v>
      </c>
      <c r="BB19" s="169">
        <f t="shared" si="22"/>
        <v>0</v>
      </c>
    </row>
    <row r="20" spans="1:54" ht="12.75" customHeight="1">
      <c r="A20" s="8">
        <v>9</v>
      </c>
      <c r="B20" s="16" t="str">
        <f>IF(ISERROR(VLOOKUP($A20,#REF!,4,FALSE))=TRUE," ",VLOOKUP($A20,#REF!,4,FALSE))</f>
        <v xml:space="preserve"> </v>
      </c>
      <c r="C20" s="8" t="str">
        <f>IF(ISERROR(VLOOKUP($B20,#REF!,5,FALSE))=TRUE," ",IF(VLOOKUP($B20,#REF!,5,FALSE)=0,"б/р",VLOOKUP($B20,#REF!,5,FALSE)))</f>
        <v xml:space="preserve"> </v>
      </c>
      <c r="D20" s="8" t="str">
        <f>IF(ISERROR(VLOOKUP($B20,#REF!,8,FALSE))=TRUE," ",VLOOKUP($B20,#REF!,8,FALSE))</f>
        <v xml:space="preserve"> </v>
      </c>
      <c r="E20" s="8" t="str">
        <f>IF(ISERROR(VLOOKUP($B20,#REF!,6,FALSE))=TRUE," ",VLOOKUP($B20,#REF!,6,FALSE))</f>
        <v xml:space="preserve"> </v>
      </c>
      <c r="F20" s="8" t="str">
        <f>IF(ISERROR(VLOOKUP(B20,'Ретинг Багги10Э'!$B$5:$Q$34,16,FALSE))=TRUE,IF(ISERROR(VLOOKUP(B20,#REF!,4,FALSE))=TRUE," ",VLOOKUP(B20,#REF!,4,FALSE)),VLOOKUP(B20,'Ретинг Багги10Э'!$B$5:$Q$34,16,FALSE))</f>
        <v xml:space="preserve"> </v>
      </c>
      <c r="G20" s="8" t="str">
        <f>IF(ISERROR(VLOOKUP($B20,#REF!,18,FALSE))=TRUE," ",VLOOKUP($B20,#REF!,18,FALSE))</f>
        <v xml:space="preserve"> </v>
      </c>
      <c r="H20" s="131" t="str">
        <f>IF(G20="л",VLOOKUP(B20,#REF!,8,FALSE),IF(ISERROR(CHOOSE(G20,2378,1616,1815,1975,2256,2340,2571,2620,2896,3409,3421,15689,15275,18749,16914,20143,16527,18320,18496))=TRUE," ",CHOOSE(G20,2378,1616,1815,1975,2256,2340,2571,2620,2896,3409,3421,15689,15275,18749,16914,20143,16527,18320,18496)))</f>
        <v xml:space="preserve"> </v>
      </c>
      <c r="I20" s="112" t="str">
        <f>IF(ISERROR(VLOOKUP($B20,#REF!,7,FALSE))=TRUE," ",VLOOKUP($B20,#REF!,7,FALSE))</f>
        <v xml:space="preserve"> </v>
      </c>
      <c r="J20" s="106">
        <v>0</v>
      </c>
      <c r="K20" s="68">
        <f>IF(ISERROR(VLOOKUP($I20,'З-Багги10'!$C$5:$E$54,2,FALSE))=TRUE,0,VLOOKUP($I20,'З-Багги10'!$C$5:$E$54,2,FALSE))</f>
        <v>0</v>
      </c>
      <c r="L20" s="93">
        <f>IF(ISERROR(VLOOKUP($I20,'З-Багги10'!$C$5:$E$54,3,FALSE))=TRUE,0,VLOOKUP($I20,'З-Багги10'!$C$5:$E$54,3,FALSE))</f>
        <v>0</v>
      </c>
      <c r="M20" s="68">
        <f>IF(ISERROR(VLOOKUP($I20,'З-Багги10'!$K$5:$M$54,2,FALSE))=TRUE,0,VLOOKUP($I20,'З-Багги10'!$K$5:$M$54,2,FALSE))</f>
        <v>0</v>
      </c>
      <c r="N20" s="93">
        <f>IF(ISERROR(VLOOKUP($I20,'З-Багги10'!$K$5:$M$54,3,FALSE))=TRUE,0,VLOOKUP($I20,'З-Багги10'!$K$5:$M$54,3,FALSE))</f>
        <v>0</v>
      </c>
      <c r="O20" s="68">
        <f>IF(ISERROR(VLOOKUP($I20,'З-Багги10'!$S$5:$U$54,2,FALSE))=TRUE,0,VLOOKUP($I20,'З-Багги10'!$S$5:$U$54,2,FALSE))</f>
        <v>0</v>
      </c>
      <c r="P20" s="93">
        <f>IF(ISERROR(VLOOKUP($I20,'З-Багги10'!$S$5:$U$54,3,FALSE))=TRUE,0,VLOOKUP($I20,'З-Багги10'!$S$5:$U$54,3,FALSE))</f>
        <v>0</v>
      </c>
      <c r="Q20" s="68">
        <f>IF(ISERROR(VLOOKUP($I20,'З-Багги10'!$AA$5:$AC$54,2,FALSE))=TRUE,0,VLOOKUP($I20,'З-Багги10'!$AA$5:$AC$54,2,FALSE))</f>
        <v>0</v>
      </c>
      <c r="R20" s="93">
        <f>IF(ISERROR(VLOOKUP($I20,'З-Багги10'!$AA$5:$AC$54,3,FALSE))=TRUE,0,VLOOKUP($I20,'З-Багги10'!$AA$5:$AC$54,3,FALSE))</f>
        <v>0</v>
      </c>
      <c r="S20" s="68">
        <f>IF(ISERROR(VLOOKUP($I20,'З-Багги10'!$AI$5:$AK$54,2,FALSE))=TRUE,0,VLOOKUP($I20,'З-Багги10'!$AI$5:$AK$54,2,FALSE))</f>
        <v>0</v>
      </c>
      <c r="T20" s="93">
        <f>IF(ISERROR(VLOOKUP($I20,'З-Багги10'!$AI$5:$AK$54,3,FALSE))=TRUE,0,VLOOKUP($I20,'З-Багги10'!$AI$5:$AK$54,3,FALSE))</f>
        <v>0</v>
      </c>
      <c r="U20" s="70">
        <f t="shared" si="3"/>
        <v>0</v>
      </c>
      <c r="V20" s="155">
        <f t="shared" si="4"/>
        <v>0</v>
      </c>
      <c r="W20" s="94">
        <f t="shared" si="5"/>
        <v>0</v>
      </c>
      <c r="X20" s="171" t="str">
        <f t="shared" si="6"/>
        <v xml:space="preserve"> </v>
      </c>
      <c r="Y20" s="171">
        <f t="shared" si="7"/>
        <v>0</v>
      </c>
      <c r="Z20" s="136"/>
      <c r="AA20" s="36" t="str">
        <f t="shared" si="8"/>
        <v xml:space="preserve"> </v>
      </c>
      <c r="AB20" s="89" t="s">
        <v>134</v>
      </c>
      <c r="AC20" s="68">
        <f>IF(ISERROR(VLOOKUP($I20,'З-Багги10'!$AQ$5:$AS$54,2,FALSE))=TRUE,0,VLOOKUP($I20,'З-Багги10'!$AQ$5:$AS$54,2,FALSE))</f>
        <v>0</v>
      </c>
      <c r="AD20" s="140">
        <f>IF(ISERROR(VLOOKUP($I20,'З-Багги10'!$AQ$5:$AS$54,3,FALSE))=TRUE,0,VLOOKUP($I20,'З-Багги10'!$AQ$5:$AS$54,3,FALSE))</f>
        <v>0</v>
      </c>
      <c r="AE20" s="116">
        <f>IF(AC20=0,16,IF(AC20=LARGE(AC$20:AC$27,1),9,IF(AC20=LARGE(AC$20:AC$27,2),10,IF(AC20=LARGE(AC$20:AC$27,3),11,IF(AC20=LARGE(AC$20:AC$27,4),12,IF(AC20=LARGE(AC$20:AC$27,5),13,IF(AC20=LARGE(AC$20:AC$27,6),14,IF(AC20=LARGE(AC$20:AC$27,7),15,16))))))))</f>
        <v>16</v>
      </c>
      <c r="AF20" s="68">
        <f>IF(ISERROR(VLOOKUP($I20,'З-Багги10'!$AY$5:$BA$54,2,FALSE))=TRUE,0,VLOOKUP($I20,'З-Багги10'!$AY$5:$BA$54,2,FALSE))</f>
        <v>0</v>
      </c>
      <c r="AG20" s="140">
        <f>IF(ISERROR(VLOOKUP($I20,'З-Багги10'!$AY$5:$BA$54,3,FALSE))=TRUE,0,VLOOKUP($I20,'З-Багги10'!$AY$5:$BA$54,3,FALSE))</f>
        <v>0</v>
      </c>
      <c r="AH20" s="116">
        <f>IF(AF20=0,16,IF(AF20=LARGE(AF$20:AF$27,1),9,IF(AF20=LARGE(AF$20:AF$27,2),10,IF(AF20=LARGE(AF$20:AF$27,3),11,IF(AF20=LARGE(AF$20:AF$27,4),12,IF(AF20=LARGE(AF$20:AF$27,5),13,IF(AF20=LARGE(AF$20:AF$27,6),14,IF(AF20=LARGE(AF$20:AF$27,7),15,16))))))))</f>
        <v>16</v>
      </c>
      <c r="AI20" s="68">
        <f>IF(ISERROR(VLOOKUP($I20,'З-Багги10'!$BG$5:$BK$54,2,FALSE))=TRUE,0,VLOOKUP($I20,'З-Багги10'!$BG$5:$BK$54,2,FALSE))</f>
        <v>0</v>
      </c>
      <c r="AJ20" s="140">
        <f>IF(ISERROR(VLOOKUP($I20,'З-Багги10'!$BG$5:$BK$54,3,FALSE))=TRUE,0,VLOOKUP($I20,'З-Багги10'!$BG$5:$BK$54,3,FALSE))</f>
        <v>0</v>
      </c>
      <c r="AK20" s="116">
        <f>IF(AI20=0,16,IF(AI20=LARGE(AI$20:AI$27,1),9,IF(AI20=LARGE(AI$20:AI$27,2),10,IF(AI20=LARGE(AI$20:AI$27,3),11,IF(AI20=LARGE(AI$20:AI$27,4),12,IF(AI20=LARGE(AI$20:AI$27,5),13,IF(AI20=LARGE(AI$20:AI$27,6),14,IF(AI20=LARGE(AI$20:AI$27,7),15,16))))))))</f>
        <v>16</v>
      </c>
      <c r="AL20" s="70">
        <f t="shared" si="9"/>
        <v>0</v>
      </c>
      <c r="AM20" s="125">
        <f t="shared" si="14"/>
        <v>0</v>
      </c>
      <c r="AN20" s="165">
        <f t="shared" si="15"/>
        <v>0</v>
      </c>
      <c r="AO20" s="175"/>
      <c r="AP20" s="151" t="str">
        <f t="shared" si="1"/>
        <v xml:space="preserve"> </v>
      </c>
      <c r="AQ20" s="68">
        <f>IF(ISERROR(VLOOKUP(B20,'Ретинг Багги10Э'!$B$5:$R$36,13,FALSE))=TRUE,0,VLOOKUP(B20,'Ретинг Багги10Э'!$B$5:$R$36,13,FALSE))</f>
        <v>0</v>
      </c>
      <c r="AR20" s="156">
        <f t="shared" si="10"/>
        <v>0</v>
      </c>
      <c r="AS20" s="10"/>
      <c r="AU20" s="159">
        <f t="shared" si="16"/>
        <v>0</v>
      </c>
      <c r="AV20" s="104">
        <f t="shared" si="17"/>
        <v>0</v>
      </c>
      <c r="AW20" s="104">
        <f t="shared" si="18"/>
        <v>0</v>
      </c>
      <c r="AX20" s="160">
        <f t="shared" si="19"/>
        <v>0</v>
      </c>
      <c r="AY20" s="69">
        <f t="shared" si="20"/>
        <v>0</v>
      </c>
      <c r="AZ20" s="159">
        <f t="shared" si="2"/>
        <v>0</v>
      </c>
      <c r="BA20" s="173">
        <f t="shared" si="21"/>
        <v>0</v>
      </c>
      <c r="BB20" s="169">
        <f t="shared" si="22"/>
        <v>0</v>
      </c>
    </row>
    <row r="21" spans="1:54" ht="12.75" customHeight="1">
      <c r="A21" s="8">
        <v>10</v>
      </c>
      <c r="B21" s="16" t="str">
        <f>IF(ISERROR(VLOOKUP($A21,#REF!,4,FALSE))=TRUE," ",VLOOKUP($A21,#REF!,4,FALSE))</f>
        <v xml:space="preserve"> </v>
      </c>
      <c r="C21" s="8" t="str">
        <f>IF(ISERROR(VLOOKUP($B21,#REF!,5,FALSE))=TRUE," ",IF(VLOOKUP($B21,#REF!,5,FALSE)=0,"б/р",VLOOKUP($B21,#REF!,5,FALSE)))</f>
        <v xml:space="preserve"> </v>
      </c>
      <c r="D21" s="8" t="str">
        <f>IF(ISERROR(VLOOKUP($B21,#REF!,8,FALSE))=TRUE," ",VLOOKUP($B21,#REF!,8,FALSE))</f>
        <v xml:space="preserve"> </v>
      </c>
      <c r="E21" s="8" t="str">
        <f>IF(ISERROR(VLOOKUP($B21,#REF!,6,FALSE))=TRUE," ",VLOOKUP($B21,#REF!,6,FALSE))</f>
        <v xml:space="preserve"> </v>
      </c>
      <c r="F21" s="8" t="str">
        <f>IF(ISERROR(VLOOKUP(B21,'Ретинг Багги10Э'!$B$5:$Q$34,16,FALSE))=TRUE,IF(ISERROR(VLOOKUP(B21,#REF!,4,FALSE))=TRUE," ",VLOOKUP(B21,#REF!,4,FALSE)),VLOOKUP(B21,'Ретинг Багги10Э'!$B$5:$Q$34,16,FALSE))</f>
        <v xml:space="preserve"> </v>
      </c>
      <c r="G21" s="8" t="str">
        <f>IF(ISERROR(VLOOKUP($B21,#REF!,18,FALSE))=TRUE," ",VLOOKUP($B21,#REF!,18,FALSE))</f>
        <v xml:space="preserve"> </v>
      </c>
      <c r="H21" s="131" t="str">
        <f>IF(G21="л",VLOOKUP(B21,#REF!,8,FALSE),IF(ISERROR(CHOOSE(G21,2378,1616,1815,1975,2256,2340,2571,2620,2896,3409,3421,15689,15275,18749,16914,20143,16527,18320,18496))=TRUE," ",CHOOSE(G21,2378,1616,1815,1975,2256,2340,2571,2620,2896,3409,3421,15689,15275,18749,16914,20143,16527,18320,18496)))</f>
        <v xml:space="preserve"> </v>
      </c>
      <c r="I21" s="112" t="str">
        <f>IF(ISERROR(VLOOKUP($B21,#REF!,7,FALSE))=TRUE," ",VLOOKUP($B21,#REF!,7,FALSE))</f>
        <v xml:space="preserve"> </v>
      </c>
      <c r="J21" s="106">
        <v>0</v>
      </c>
      <c r="K21" s="68">
        <f>IF(ISERROR(VLOOKUP($I21,'З-Багги10'!$C$5:$E$54,2,FALSE))=TRUE,0,VLOOKUP($I21,'З-Багги10'!$C$5:$E$54,2,FALSE))</f>
        <v>0</v>
      </c>
      <c r="L21" s="93">
        <f>IF(ISERROR(VLOOKUP($I21,'З-Багги10'!$C$5:$E$54,3,FALSE))=TRUE,0,VLOOKUP($I21,'З-Багги10'!$C$5:$E$54,3,FALSE))</f>
        <v>0</v>
      </c>
      <c r="M21" s="68">
        <f>IF(ISERROR(VLOOKUP($I21,'З-Багги10'!$K$5:$M$54,2,FALSE))=TRUE,0,VLOOKUP($I21,'З-Багги10'!$K$5:$M$54,2,FALSE))</f>
        <v>0</v>
      </c>
      <c r="N21" s="93">
        <f>IF(ISERROR(VLOOKUP($I21,'З-Багги10'!$K$5:$M$54,3,FALSE))=TRUE,0,VLOOKUP($I21,'З-Багги10'!$K$5:$M$54,3,FALSE))</f>
        <v>0</v>
      </c>
      <c r="O21" s="68">
        <f>IF(ISERROR(VLOOKUP($I21,'З-Багги10'!$S$5:$U$54,2,FALSE))=TRUE,0,VLOOKUP($I21,'З-Багги10'!$S$5:$U$54,2,FALSE))</f>
        <v>0</v>
      </c>
      <c r="P21" s="93">
        <f>IF(ISERROR(VLOOKUP($I21,'З-Багги10'!$S$5:$U$54,3,FALSE))=TRUE,0,VLOOKUP($I21,'З-Багги10'!$S$5:$U$54,3,FALSE))</f>
        <v>0</v>
      </c>
      <c r="Q21" s="68">
        <f>IF(ISERROR(VLOOKUP($I21,'З-Багги10'!$AA$5:$AC$54,2,FALSE))=TRUE,0,VLOOKUP($I21,'З-Багги10'!$AA$5:$AC$54,2,FALSE))</f>
        <v>0</v>
      </c>
      <c r="R21" s="93">
        <f>IF(ISERROR(VLOOKUP($I21,'З-Багги10'!$AA$5:$AC$54,3,FALSE))=TRUE,0,VLOOKUP($I21,'З-Багги10'!$AA$5:$AC$54,3,FALSE))</f>
        <v>0</v>
      </c>
      <c r="S21" s="68">
        <f>IF(ISERROR(VLOOKUP($I21,'З-Багги10'!$AI$5:$AK$54,2,FALSE))=TRUE,0,VLOOKUP($I21,'З-Багги10'!$AI$5:$AK$54,2,FALSE))</f>
        <v>0</v>
      </c>
      <c r="T21" s="93">
        <f>IF(ISERROR(VLOOKUP($I21,'З-Багги10'!$AI$5:$AK$54,3,FALSE))=TRUE,0,VLOOKUP($I21,'З-Багги10'!$AI$5:$AK$54,3,FALSE))</f>
        <v>0</v>
      </c>
      <c r="U21" s="70">
        <f t="shared" si="3"/>
        <v>0</v>
      </c>
      <c r="V21" s="155">
        <f t="shared" si="4"/>
        <v>0</v>
      </c>
      <c r="W21" s="94">
        <f t="shared" si="5"/>
        <v>0</v>
      </c>
      <c r="X21" s="171" t="str">
        <f t="shared" si="6"/>
        <v xml:space="preserve"> </v>
      </c>
      <c r="Y21" s="171">
        <f t="shared" si="7"/>
        <v>0</v>
      </c>
      <c r="Z21" s="136"/>
      <c r="AA21" s="36" t="str">
        <f t="shared" si="8"/>
        <v xml:space="preserve"> </v>
      </c>
      <c r="AB21" s="89" t="s">
        <v>134</v>
      </c>
      <c r="AC21" s="68">
        <f>IF(ISERROR(VLOOKUP($I21,'З-Багги10'!$AQ$5:$AS$54,2,FALSE))=TRUE,0,VLOOKUP($I21,'З-Багги10'!$AQ$5:$AS$54,2,FALSE))</f>
        <v>0</v>
      </c>
      <c r="AD21" s="140">
        <f>IF(ISERROR(VLOOKUP($I21,'З-Багги10'!$AQ$5:$AS$54,3,FALSE))=TRUE,0,VLOOKUP($I21,'З-Багги10'!$AQ$5:$AS$54,3,FALSE))</f>
        <v>0</v>
      </c>
      <c r="AE21" s="116">
        <f t="shared" ref="AE21:AE27" si="23">IF(AC21=0,16,IF(AC21=LARGE(AC$20:AC$27,1),9,IF(AC21=LARGE(AC$20:AC$27,2),10,IF(AC21=LARGE(AC$20:AC$27,3),11,IF(AC21=LARGE(AC$20:AC$27,4),12,IF(AC21=LARGE(AC$20:AC$27,5),13,IF(AC21=LARGE(AC$20:AC$27,6),14,IF(AC21=LARGE(AC$20:AC$27,7),15,16))))))))</f>
        <v>16</v>
      </c>
      <c r="AF21" s="68">
        <f>IF(ISERROR(VLOOKUP($I21,'З-Багги10'!$AY$5:$BA$54,2,FALSE))=TRUE,0,VLOOKUP($I21,'З-Багги10'!$AY$5:$BA$54,2,FALSE))</f>
        <v>0</v>
      </c>
      <c r="AG21" s="140">
        <f>IF(ISERROR(VLOOKUP($I21,'З-Багги10'!$AY$5:$BA$54,3,FALSE))=TRUE,0,VLOOKUP($I21,'З-Багги10'!$AY$5:$BA$54,3,FALSE))</f>
        <v>0</v>
      </c>
      <c r="AH21" s="116">
        <f t="shared" ref="AH21:AH27" si="24">IF(AF21=0,16,IF(AF21=LARGE(AF$20:AF$27,1),9,IF(AF21=LARGE(AF$20:AF$27,2),10,IF(AF21=LARGE(AF$20:AF$27,3),11,IF(AF21=LARGE(AF$20:AF$27,4),12,IF(AF21=LARGE(AF$20:AF$27,5),13,IF(AF21=LARGE(AF$20:AF$27,6),14,IF(AF21=LARGE(AF$20:AF$27,7),15,16))))))))</f>
        <v>16</v>
      </c>
      <c r="AI21" s="68">
        <f>IF(ISERROR(VLOOKUP($I21,'З-Багги10'!$BG$5:$BK$54,2,FALSE))=TRUE,0,VLOOKUP($I21,'З-Багги10'!$BG$5:$BK$54,2,FALSE))</f>
        <v>0</v>
      </c>
      <c r="AJ21" s="140">
        <f>IF(ISERROR(VLOOKUP($I21,'З-Багги10'!$BG$5:$BK$54,3,FALSE))=TRUE,0,VLOOKUP($I21,'З-Багги10'!$BG$5:$BK$54,3,FALSE))</f>
        <v>0</v>
      </c>
      <c r="AK21" s="116">
        <f t="shared" ref="AK21:AK27" si="25">IF(AI21=0,16,IF(AI21=LARGE(AI$20:AI$27,1),9,IF(AI21=LARGE(AI$20:AI$27,2),10,IF(AI21=LARGE(AI$20:AI$27,3),11,IF(AI21=LARGE(AI$20:AI$27,4),12,IF(AI21=LARGE(AI$20:AI$27,5),13,IF(AI21=LARGE(AI$20:AI$27,6),14,IF(AI21=LARGE(AI$20:AI$27,7),15,16))))))))</f>
        <v>16</v>
      </c>
      <c r="AL21" s="70">
        <f t="shared" si="9"/>
        <v>0</v>
      </c>
      <c r="AM21" s="125">
        <f t="shared" si="14"/>
        <v>0</v>
      </c>
      <c r="AN21" s="165">
        <f t="shared" si="15"/>
        <v>0</v>
      </c>
      <c r="AO21" s="175"/>
      <c r="AP21" s="151" t="str">
        <f t="shared" si="1"/>
        <v xml:space="preserve"> </v>
      </c>
      <c r="AQ21" s="68">
        <f>IF(ISERROR(VLOOKUP(B21,'Ретинг Багги10Э'!$B$5:$R$36,13,FALSE))=TRUE,0,VLOOKUP(B21,'Ретинг Багги10Э'!$B$5:$R$36,13,FALSE))</f>
        <v>0</v>
      </c>
      <c r="AR21" s="156">
        <f t="shared" si="10"/>
        <v>0</v>
      </c>
      <c r="AS21" s="10"/>
      <c r="AU21" s="159">
        <f t="shared" si="16"/>
        <v>0</v>
      </c>
      <c r="AV21" s="104">
        <f t="shared" si="17"/>
        <v>0</v>
      </c>
      <c r="AW21" s="104">
        <f t="shared" si="18"/>
        <v>0</v>
      </c>
      <c r="AX21" s="160">
        <f t="shared" si="19"/>
        <v>0</v>
      </c>
      <c r="AY21" s="69">
        <f t="shared" si="20"/>
        <v>0</v>
      </c>
      <c r="AZ21" s="159">
        <f t="shared" si="2"/>
        <v>0</v>
      </c>
      <c r="BA21" s="173">
        <f t="shared" si="21"/>
        <v>0</v>
      </c>
      <c r="BB21" s="169">
        <f t="shared" si="22"/>
        <v>0</v>
      </c>
    </row>
    <row r="22" spans="1:54" ht="12.75" customHeight="1">
      <c r="A22" s="8">
        <v>11</v>
      </c>
      <c r="B22" s="16" t="str">
        <f>IF(ISERROR(VLOOKUP($A22,#REF!,4,FALSE))=TRUE," ",VLOOKUP($A22,#REF!,4,FALSE))</f>
        <v xml:space="preserve"> </v>
      </c>
      <c r="C22" s="8" t="str">
        <f>IF(ISERROR(VLOOKUP($B22,#REF!,5,FALSE))=TRUE," ",IF(VLOOKUP($B22,#REF!,5,FALSE)=0,"б/р",VLOOKUP($B22,#REF!,5,FALSE)))</f>
        <v xml:space="preserve"> </v>
      </c>
      <c r="D22" s="8" t="str">
        <f>IF(ISERROR(VLOOKUP($B22,#REF!,8,FALSE))=TRUE," ",VLOOKUP($B22,#REF!,8,FALSE))</f>
        <v xml:space="preserve"> </v>
      </c>
      <c r="E22" s="8" t="str">
        <f>IF(ISERROR(VLOOKUP($B22,#REF!,6,FALSE))=TRUE," ",VLOOKUP($B22,#REF!,6,FALSE))</f>
        <v xml:space="preserve"> </v>
      </c>
      <c r="F22" s="8" t="str">
        <f>IF(ISERROR(VLOOKUP(B22,'Ретинг Багги10Э'!$B$5:$Q$34,16,FALSE))=TRUE,IF(ISERROR(VLOOKUP(B22,#REF!,4,FALSE))=TRUE," ",VLOOKUP(B22,#REF!,4,FALSE)),VLOOKUP(B22,'Ретинг Багги10Э'!$B$5:$Q$34,16,FALSE))</f>
        <v xml:space="preserve"> </v>
      </c>
      <c r="G22" s="8" t="str">
        <f>IF(ISERROR(VLOOKUP($B22,#REF!,18,FALSE))=TRUE," ",VLOOKUP($B22,#REF!,18,FALSE))</f>
        <v xml:space="preserve"> </v>
      </c>
      <c r="H22" s="131" t="str">
        <f>IF(G22="л",VLOOKUP(B22,#REF!,8,FALSE),IF(ISERROR(CHOOSE(G22,2378,1616,1815,1975,2256,2340,2571,2620,2896,3409,3421,15689,15275,18749,16914,20143,16527,18320,18496))=TRUE," ",CHOOSE(G22,2378,1616,1815,1975,2256,2340,2571,2620,2896,3409,3421,15689,15275,18749,16914,20143,16527,18320,18496)))</f>
        <v xml:space="preserve"> </v>
      </c>
      <c r="I22" s="112" t="str">
        <f>IF(ISERROR(VLOOKUP($B22,#REF!,7,FALSE))=TRUE," ",VLOOKUP($B22,#REF!,7,FALSE))</f>
        <v xml:space="preserve"> </v>
      </c>
      <c r="J22" s="106"/>
      <c r="K22" s="68">
        <f>IF(ISERROR(VLOOKUP($I22,'З-Багги10'!$C$5:$E$54,2,FALSE))=TRUE,0,VLOOKUP($I22,'З-Багги10'!$C$5:$E$54,2,FALSE))</f>
        <v>0</v>
      </c>
      <c r="L22" s="93">
        <f>IF(ISERROR(VLOOKUP($I22,'З-Багги10'!$C$5:$E$54,3,FALSE))=TRUE,0,VLOOKUP($I22,'З-Багги10'!$C$5:$E$54,3,FALSE))</f>
        <v>0</v>
      </c>
      <c r="M22" s="68">
        <f>IF(ISERROR(VLOOKUP($I22,'З-Багги10'!$K$5:$M$54,2,FALSE))=TRUE,0,VLOOKUP($I22,'З-Багги10'!$K$5:$M$54,2,FALSE))</f>
        <v>0</v>
      </c>
      <c r="N22" s="93">
        <f>IF(ISERROR(VLOOKUP($I22,'З-Багги10'!$K$5:$M$54,3,FALSE))=TRUE,0,VLOOKUP($I22,'З-Багги10'!$K$5:$M$54,3,FALSE))</f>
        <v>0</v>
      </c>
      <c r="O22" s="68">
        <f>IF(ISERROR(VLOOKUP($I22,'З-Багги10'!$S$5:$U$54,2,FALSE))=TRUE,0,VLOOKUP($I22,'З-Багги10'!$S$5:$U$54,2,FALSE))</f>
        <v>0</v>
      </c>
      <c r="P22" s="93">
        <f>IF(ISERROR(VLOOKUP($I22,'З-Багги10'!$S$5:$U$54,3,FALSE))=TRUE,0,VLOOKUP($I22,'З-Багги10'!$S$5:$U$54,3,FALSE))</f>
        <v>0</v>
      </c>
      <c r="Q22" s="68">
        <f>IF(ISERROR(VLOOKUP($I22,'З-Багги10'!$AA$5:$AC$54,2,FALSE))=TRUE,0,VLOOKUP($I22,'З-Багги10'!$AA$5:$AC$54,2,FALSE))</f>
        <v>0</v>
      </c>
      <c r="R22" s="93">
        <f>IF(ISERROR(VLOOKUP($I22,'З-Багги10'!$AA$5:$AC$54,3,FALSE))=TRUE,0,VLOOKUP($I22,'З-Багги10'!$AA$5:$AC$54,3,FALSE))</f>
        <v>0</v>
      </c>
      <c r="S22" s="68">
        <f>IF(ISERROR(VLOOKUP($I22,'З-Багги10'!$AI$5:$AK$54,2,FALSE))=TRUE,0,VLOOKUP($I22,'З-Багги10'!$AI$5:$AK$54,2,FALSE))</f>
        <v>0</v>
      </c>
      <c r="T22" s="93">
        <f>IF(ISERROR(VLOOKUP($I22,'З-Багги10'!$AI$5:$AK$54,3,FALSE))=TRUE,0,VLOOKUP($I22,'З-Багги10'!$AI$5:$AK$54,3,FALSE))</f>
        <v>0</v>
      </c>
      <c r="U22" s="70">
        <f t="shared" si="3"/>
        <v>0</v>
      </c>
      <c r="V22" s="155">
        <f t="shared" si="4"/>
        <v>0</v>
      </c>
      <c r="W22" s="94">
        <f t="shared" si="5"/>
        <v>0</v>
      </c>
      <c r="X22" s="171" t="str">
        <f t="shared" si="6"/>
        <v xml:space="preserve"> </v>
      </c>
      <c r="Y22" s="171">
        <f t="shared" si="7"/>
        <v>0</v>
      </c>
      <c r="Z22" s="136"/>
      <c r="AA22" s="36" t="str">
        <f t="shared" si="8"/>
        <v xml:space="preserve"> </v>
      </c>
      <c r="AB22" s="89" t="s">
        <v>134</v>
      </c>
      <c r="AC22" s="68">
        <f>IF(ISERROR(VLOOKUP($I22,'З-Багги10'!$AQ$5:$AS$54,2,FALSE))=TRUE,0,VLOOKUP($I22,'З-Багги10'!$AQ$5:$AS$54,2,FALSE))</f>
        <v>0</v>
      </c>
      <c r="AD22" s="140">
        <f>IF(ISERROR(VLOOKUP($I22,'З-Багги10'!$AQ$5:$AS$54,3,FALSE))=TRUE,0,VLOOKUP($I22,'З-Багги10'!$AQ$5:$AS$54,3,FALSE))</f>
        <v>0</v>
      </c>
      <c r="AE22" s="116">
        <f t="shared" si="23"/>
        <v>16</v>
      </c>
      <c r="AF22" s="68">
        <f>IF(ISERROR(VLOOKUP($I22,'З-Багги10'!$AY$5:$BA$54,2,FALSE))=TRUE,0,VLOOKUP($I22,'З-Багги10'!$AY$5:$BA$54,2,FALSE))</f>
        <v>0</v>
      </c>
      <c r="AG22" s="140">
        <f>IF(ISERROR(VLOOKUP($I22,'З-Багги10'!$AY$5:$BA$54,3,FALSE))=TRUE,0,VLOOKUP($I22,'З-Багги10'!$AY$5:$BA$54,3,FALSE))</f>
        <v>0</v>
      </c>
      <c r="AH22" s="116">
        <f t="shared" si="24"/>
        <v>16</v>
      </c>
      <c r="AI22" s="68">
        <f>IF(ISERROR(VLOOKUP($I22,'З-Багги10'!$BG$5:$BK$54,2,FALSE))=TRUE,0,VLOOKUP($I22,'З-Багги10'!$BG$5:$BK$54,2,FALSE))</f>
        <v>0</v>
      </c>
      <c r="AJ22" s="140">
        <f>IF(ISERROR(VLOOKUP($I22,'З-Багги10'!$BG$5:$BK$54,3,FALSE))=TRUE,0,VLOOKUP($I22,'З-Багги10'!$BG$5:$BK$54,3,FALSE))</f>
        <v>0</v>
      </c>
      <c r="AK22" s="116">
        <f t="shared" si="25"/>
        <v>16</v>
      </c>
      <c r="AL22" s="70">
        <f t="shared" si="9"/>
        <v>0</v>
      </c>
      <c r="AM22" s="125">
        <f t="shared" si="14"/>
        <v>0</v>
      </c>
      <c r="AN22" s="165">
        <f t="shared" si="15"/>
        <v>0</v>
      </c>
      <c r="AO22" s="175"/>
      <c r="AP22" s="151" t="str">
        <f t="shared" si="1"/>
        <v xml:space="preserve"> </v>
      </c>
      <c r="AQ22" s="68">
        <f>IF(ISERROR(VLOOKUP(B22,'Ретинг Багги10Э'!$B$5:$R$36,13,FALSE))=TRUE,0,VLOOKUP(B22,'Ретинг Багги10Э'!$B$5:$R$36,13,FALSE))</f>
        <v>0</v>
      </c>
      <c r="AR22" s="156">
        <f t="shared" si="10"/>
        <v>0</v>
      </c>
      <c r="AS22" s="10"/>
      <c r="AU22" s="159">
        <f t="shared" si="16"/>
        <v>0</v>
      </c>
      <c r="AV22" s="104">
        <f t="shared" si="17"/>
        <v>0</v>
      </c>
      <c r="AW22" s="104">
        <f t="shared" si="18"/>
        <v>0</v>
      </c>
      <c r="AX22" s="160">
        <f t="shared" si="19"/>
        <v>0</v>
      </c>
      <c r="AY22" s="69">
        <f t="shared" si="20"/>
        <v>0</v>
      </c>
      <c r="AZ22" s="159">
        <f t="shared" si="2"/>
        <v>0</v>
      </c>
      <c r="BA22" s="173">
        <f t="shared" si="21"/>
        <v>0</v>
      </c>
      <c r="BB22" s="169">
        <f t="shared" si="22"/>
        <v>0</v>
      </c>
    </row>
    <row r="23" spans="1:54" ht="12.75" customHeight="1">
      <c r="A23" s="8">
        <v>12</v>
      </c>
      <c r="B23" s="16" t="str">
        <f>IF(ISERROR(VLOOKUP($A23,#REF!,4,FALSE))=TRUE," ",VLOOKUP($A23,#REF!,4,FALSE))</f>
        <v xml:space="preserve"> </v>
      </c>
      <c r="C23" s="8" t="str">
        <f>IF(ISERROR(VLOOKUP($B23,#REF!,5,FALSE))=TRUE," ",IF(VLOOKUP($B23,#REF!,5,FALSE)=0,"б/р",VLOOKUP($B23,#REF!,5,FALSE)))</f>
        <v xml:space="preserve"> </v>
      </c>
      <c r="D23" s="8" t="str">
        <f>IF(ISERROR(VLOOKUP($B23,#REF!,8,FALSE))=TRUE," ",VLOOKUP($B23,#REF!,8,FALSE))</f>
        <v xml:space="preserve"> </v>
      </c>
      <c r="E23" s="8" t="str">
        <f>IF(ISERROR(VLOOKUP($B23,#REF!,6,FALSE))=TRUE," ",VLOOKUP($B23,#REF!,6,FALSE))</f>
        <v xml:space="preserve"> </v>
      </c>
      <c r="F23" s="8" t="str">
        <f>IF(ISERROR(VLOOKUP(B23,'Ретинг Багги10Э'!$B$5:$Q$34,16,FALSE))=TRUE,IF(ISERROR(VLOOKUP(B23,#REF!,4,FALSE))=TRUE," ",VLOOKUP(B23,#REF!,4,FALSE)),VLOOKUP(B23,'Ретинг Багги10Э'!$B$5:$Q$34,16,FALSE))</f>
        <v xml:space="preserve"> </v>
      </c>
      <c r="G23" s="8" t="str">
        <f>IF(ISERROR(VLOOKUP($B23,#REF!,18,FALSE))=TRUE," ",VLOOKUP($B23,#REF!,18,FALSE))</f>
        <v xml:space="preserve"> </v>
      </c>
      <c r="H23" s="131" t="str">
        <f>IF(G23="л",VLOOKUP(B23,#REF!,8,FALSE),IF(ISERROR(CHOOSE(G23,2378,1616,1815,1975,2256,2340,2571,2620,2896,3409,3421,15689,15275,18749,16914,20143,16527,18320,18496))=TRUE," ",CHOOSE(G23,2378,1616,1815,1975,2256,2340,2571,2620,2896,3409,3421,15689,15275,18749,16914,20143,16527,18320,18496)))</f>
        <v xml:space="preserve"> </v>
      </c>
      <c r="I23" s="112" t="str">
        <f>IF(ISERROR(VLOOKUP($B23,#REF!,7,FALSE))=TRUE," ",VLOOKUP($B23,#REF!,7,FALSE))</f>
        <v xml:space="preserve"> </v>
      </c>
      <c r="J23" s="106"/>
      <c r="K23" s="68">
        <f>IF(ISERROR(VLOOKUP($I23,'З-Багги10'!$C$5:$E$54,2,FALSE))=TRUE,0,VLOOKUP($I23,'З-Багги10'!$C$5:$E$54,2,FALSE))</f>
        <v>0</v>
      </c>
      <c r="L23" s="93">
        <f>IF(ISERROR(VLOOKUP($I23,'З-Багги10'!$C$5:$E$54,3,FALSE))=TRUE,0,VLOOKUP($I23,'З-Багги10'!$C$5:$E$54,3,FALSE))</f>
        <v>0</v>
      </c>
      <c r="M23" s="68">
        <f>IF(ISERROR(VLOOKUP($I23,'З-Багги10'!$K$5:$M$54,2,FALSE))=TRUE,0,VLOOKUP($I23,'З-Багги10'!$K$5:$M$54,2,FALSE))</f>
        <v>0</v>
      </c>
      <c r="N23" s="93">
        <f>IF(ISERROR(VLOOKUP($I23,'З-Багги10'!$K$5:$M$54,3,FALSE))=TRUE,0,VLOOKUP($I23,'З-Багги10'!$K$5:$M$54,3,FALSE))</f>
        <v>0</v>
      </c>
      <c r="O23" s="68">
        <f>IF(ISERROR(VLOOKUP($I23,'З-Багги10'!$S$5:$U$54,2,FALSE))=TRUE,0,VLOOKUP($I23,'З-Багги10'!$S$5:$U$54,2,FALSE))</f>
        <v>0</v>
      </c>
      <c r="P23" s="93">
        <f>IF(ISERROR(VLOOKUP($I23,'З-Багги10'!$S$5:$U$54,3,FALSE))=TRUE,0,VLOOKUP($I23,'З-Багги10'!$S$5:$U$54,3,FALSE))</f>
        <v>0</v>
      </c>
      <c r="Q23" s="68">
        <f>IF(ISERROR(VLOOKUP($I23,'З-Багги10'!$AA$5:$AC$54,2,FALSE))=TRUE,0,VLOOKUP($I23,'З-Багги10'!$AA$5:$AC$54,2,FALSE))</f>
        <v>0</v>
      </c>
      <c r="R23" s="93">
        <f>IF(ISERROR(VLOOKUP($I23,'З-Багги10'!$AA$5:$AC$54,3,FALSE))=TRUE,0,VLOOKUP($I23,'З-Багги10'!$AA$5:$AC$54,3,FALSE))</f>
        <v>0</v>
      </c>
      <c r="S23" s="68">
        <f>IF(ISERROR(VLOOKUP($I23,'З-Багги10'!$AI$5:$AK$54,2,FALSE))=TRUE,0,VLOOKUP($I23,'З-Багги10'!$AI$5:$AK$54,2,FALSE))</f>
        <v>0</v>
      </c>
      <c r="T23" s="93">
        <f>IF(ISERROR(VLOOKUP($I23,'З-Багги10'!$AI$5:$AK$54,3,FALSE))=TRUE,0,VLOOKUP($I23,'З-Багги10'!$AI$5:$AK$54,3,FALSE))</f>
        <v>0</v>
      </c>
      <c r="U23" s="70">
        <f t="shared" si="3"/>
        <v>0</v>
      </c>
      <c r="V23" s="155">
        <f t="shared" si="4"/>
        <v>0</v>
      </c>
      <c r="W23" s="94">
        <f t="shared" si="5"/>
        <v>0</v>
      </c>
      <c r="X23" s="171" t="str">
        <f t="shared" si="6"/>
        <v xml:space="preserve"> </v>
      </c>
      <c r="Y23" s="171">
        <f t="shared" si="7"/>
        <v>0</v>
      </c>
      <c r="Z23" s="136"/>
      <c r="AA23" s="36" t="str">
        <f t="shared" si="8"/>
        <v xml:space="preserve"> </v>
      </c>
      <c r="AB23" s="89" t="s">
        <v>134</v>
      </c>
      <c r="AC23" s="68">
        <f>IF(ISERROR(VLOOKUP($I23,'З-Багги10'!$AQ$5:$AS$54,2,FALSE))=TRUE,0,VLOOKUP($I23,'З-Багги10'!$AQ$5:$AS$54,2,FALSE))</f>
        <v>0</v>
      </c>
      <c r="AD23" s="140">
        <f>IF(ISERROR(VLOOKUP($I23,'З-Багги10'!$AQ$5:$AS$54,3,FALSE))=TRUE,0,VLOOKUP($I23,'З-Багги10'!$AQ$5:$AS$54,3,FALSE))</f>
        <v>0</v>
      </c>
      <c r="AE23" s="116">
        <f t="shared" si="23"/>
        <v>16</v>
      </c>
      <c r="AF23" s="68">
        <f>IF(ISERROR(VLOOKUP($I23,'З-Багги10'!$AY$5:$BA$54,2,FALSE))=TRUE,0,VLOOKUP($I23,'З-Багги10'!$AY$5:$BA$54,2,FALSE))</f>
        <v>0</v>
      </c>
      <c r="AG23" s="140">
        <f>IF(ISERROR(VLOOKUP($I23,'З-Багги10'!$AY$5:$BA$54,3,FALSE))=TRUE,0,VLOOKUP($I23,'З-Багги10'!$AY$5:$BA$54,3,FALSE))</f>
        <v>0</v>
      </c>
      <c r="AH23" s="116">
        <f t="shared" si="24"/>
        <v>16</v>
      </c>
      <c r="AI23" s="68">
        <f>IF(ISERROR(VLOOKUP($I23,'З-Багги10'!$BG$5:$BK$54,2,FALSE))=TRUE,0,VLOOKUP($I23,'З-Багги10'!$BG$5:$BK$54,2,FALSE))</f>
        <v>0</v>
      </c>
      <c r="AJ23" s="140">
        <f>IF(ISERROR(VLOOKUP($I23,'З-Багги10'!$BG$5:$BK$54,3,FALSE))=TRUE,0,VLOOKUP($I23,'З-Багги10'!$BG$5:$BK$54,3,FALSE))</f>
        <v>0</v>
      </c>
      <c r="AK23" s="116">
        <f t="shared" si="25"/>
        <v>16</v>
      </c>
      <c r="AL23" s="70">
        <f t="shared" si="9"/>
        <v>0</v>
      </c>
      <c r="AM23" s="125">
        <f t="shared" si="14"/>
        <v>0</v>
      </c>
      <c r="AN23" s="165">
        <f t="shared" si="15"/>
        <v>0</v>
      </c>
      <c r="AO23" s="175"/>
      <c r="AP23" s="151" t="str">
        <f t="shared" si="1"/>
        <v xml:space="preserve"> </v>
      </c>
      <c r="AQ23" s="68">
        <f>IF(ISERROR(VLOOKUP(B23,'Ретинг Багги10Э'!$B$5:$R$36,13,FALSE))=TRUE,0,VLOOKUP(B23,'Ретинг Багги10Э'!$B$5:$R$36,13,FALSE))</f>
        <v>0</v>
      </c>
      <c r="AR23" s="156">
        <f t="shared" si="10"/>
        <v>0</v>
      </c>
      <c r="AS23" s="10"/>
      <c r="AU23" s="159">
        <f t="shared" si="16"/>
        <v>0</v>
      </c>
      <c r="AV23" s="104">
        <f t="shared" si="17"/>
        <v>0</v>
      </c>
      <c r="AW23" s="104">
        <f t="shared" si="18"/>
        <v>0</v>
      </c>
      <c r="AX23" s="160">
        <f t="shared" si="19"/>
        <v>0</v>
      </c>
      <c r="AY23" s="69">
        <f t="shared" si="20"/>
        <v>0</v>
      </c>
      <c r="AZ23" s="159">
        <f t="shared" si="2"/>
        <v>0</v>
      </c>
      <c r="BA23" s="173">
        <f t="shared" si="21"/>
        <v>0</v>
      </c>
      <c r="BB23" s="169">
        <f t="shared" si="22"/>
        <v>0</v>
      </c>
    </row>
    <row r="24" spans="1:54" ht="12.75" customHeight="1">
      <c r="A24" s="8">
        <v>13</v>
      </c>
      <c r="B24" s="16" t="str">
        <f>IF(ISERROR(VLOOKUP($A24,#REF!,4,FALSE))=TRUE," ",VLOOKUP($A24,#REF!,4,FALSE))</f>
        <v xml:space="preserve"> </v>
      </c>
      <c r="C24" s="8" t="str">
        <f>IF(ISERROR(VLOOKUP($B24,#REF!,5,FALSE))=TRUE," ",IF(VLOOKUP($B24,#REF!,5,FALSE)=0,"б/р",VLOOKUP($B24,#REF!,5,FALSE)))</f>
        <v xml:space="preserve"> </v>
      </c>
      <c r="D24" s="8" t="str">
        <f>IF(ISERROR(VLOOKUP($B24,#REF!,8,FALSE))=TRUE," ",VLOOKUP($B24,#REF!,8,FALSE))</f>
        <v xml:space="preserve"> </v>
      </c>
      <c r="E24" s="8" t="str">
        <f>IF(ISERROR(VLOOKUP($B24,#REF!,6,FALSE))=TRUE," ",VLOOKUP($B24,#REF!,6,FALSE))</f>
        <v xml:space="preserve"> </v>
      </c>
      <c r="F24" s="8" t="str">
        <f>IF(ISERROR(VLOOKUP(B24,'Ретинг Багги10Э'!$B$5:$Q$34,16,FALSE))=TRUE,IF(ISERROR(VLOOKUP(B24,#REF!,4,FALSE))=TRUE," ",VLOOKUP(B24,#REF!,4,FALSE)),VLOOKUP(B24,'Ретинг Багги10Э'!$B$5:$Q$34,16,FALSE))</f>
        <v xml:space="preserve"> </v>
      </c>
      <c r="G24" s="8" t="str">
        <f>IF(ISERROR(VLOOKUP($B24,#REF!,18,FALSE))=TRUE," ",VLOOKUP($B24,#REF!,18,FALSE))</f>
        <v xml:space="preserve"> </v>
      </c>
      <c r="H24" s="131" t="str">
        <f>IF(G24="л",VLOOKUP(B24,#REF!,8,FALSE),IF(ISERROR(CHOOSE(G24,2378,1616,1815,1975,2256,2340,2571,2620,2896,3409,3421,15689,15275,18749,16914,20143,16527,18320,18496))=TRUE," ",CHOOSE(G24,2378,1616,1815,1975,2256,2340,2571,2620,2896,3409,3421,15689,15275,18749,16914,20143,16527,18320,18496)))</f>
        <v xml:space="preserve"> </v>
      </c>
      <c r="I24" s="112" t="str">
        <f>IF(ISERROR(VLOOKUP($B24,#REF!,7,FALSE))=TRUE," ",VLOOKUP($B24,#REF!,7,FALSE))</f>
        <v xml:space="preserve"> </v>
      </c>
      <c r="J24" s="106"/>
      <c r="K24" s="68">
        <f>IF(ISERROR(VLOOKUP($I24,'З-Багги10'!$C$5:$E$54,2,FALSE))=TRUE,0,VLOOKUP($I24,'З-Багги10'!$C$5:$E$54,2,FALSE))</f>
        <v>0</v>
      </c>
      <c r="L24" s="93">
        <f>IF(ISERROR(VLOOKUP($I24,'З-Багги10'!$C$5:$E$54,3,FALSE))=TRUE,0,VLOOKUP($I24,'З-Багги10'!$C$5:$E$54,3,FALSE))</f>
        <v>0</v>
      </c>
      <c r="M24" s="68">
        <f>IF(ISERROR(VLOOKUP($I24,'З-Багги10'!$K$5:$M$54,2,FALSE))=TRUE,0,VLOOKUP($I24,'З-Багги10'!$K$5:$M$54,2,FALSE))</f>
        <v>0</v>
      </c>
      <c r="N24" s="93">
        <f>IF(ISERROR(VLOOKUP($I24,'З-Багги10'!$K$5:$M$54,3,FALSE))=TRUE,0,VLOOKUP($I24,'З-Багги10'!$K$5:$M$54,3,FALSE))</f>
        <v>0</v>
      </c>
      <c r="O24" s="68">
        <f>IF(ISERROR(VLOOKUP($I24,'З-Багги10'!$S$5:$U$54,2,FALSE))=TRUE,0,VLOOKUP($I24,'З-Багги10'!$S$5:$U$54,2,FALSE))</f>
        <v>0</v>
      </c>
      <c r="P24" s="93">
        <f>IF(ISERROR(VLOOKUP($I24,'З-Багги10'!$S$5:$U$54,3,FALSE))=TRUE,0,VLOOKUP($I24,'З-Багги10'!$S$5:$U$54,3,FALSE))</f>
        <v>0</v>
      </c>
      <c r="Q24" s="68">
        <f>IF(ISERROR(VLOOKUP($I24,'З-Багги10'!$AA$5:$AC$54,2,FALSE))=TRUE,0,VLOOKUP($I24,'З-Багги10'!$AA$5:$AC$54,2,FALSE))</f>
        <v>0</v>
      </c>
      <c r="R24" s="93">
        <f>IF(ISERROR(VLOOKUP($I24,'З-Багги10'!$AA$5:$AC$54,3,FALSE))=TRUE,0,VLOOKUP($I24,'З-Багги10'!$AA$5:$AC$54,3,FALSE))</f>
        <v>0</v>
      </c>
      <c r="S24" s="68">
        <f>IF(ISERROR(VLOOKUP($I24,'З-Багги10'!$AI$5:$AK$54,2,FALSE))=TRUE,0,VLOOKUP($I24,'З-Багги10'!$AI$5:$AK$54,2,FALSE))</f>
        <v>0</v>
      </c>
      <c r="T24" s="93">
        <f>IF(ISERROR(VLOOKUP($I24,'З-Багги10'!$AI$5:$AK$54,3,FALSE))=TRUE,0,VLOOKUP($I24,'З-Багги10'!$AI$5:$AK$54,3,FALSE))</f>
        <v>0</v>
      </c>
      <c r="U24" s="70">
        <f t="shared" si="3"/>
        <v>0</v>
      </c>
      <c r="V24" s="155">
        <f t="shared" si="4"/>
        <v>0</v>
      </c>
      <c r="W24" s="94">
        <f t="shared" si="5"/>
        <v>0</v>
      </c>
      <c r="X24" s="171" t="str">
        <f t="shared" si="6"/>
        <v xml:space="preserve"> </v>
      </c>
      <c r="Y24" s="171">
        <f t="shared" si="7"/>
        <v>0</v>
      </c>
      <c r="Z24" s="136"/>
      <c r="AA24" s="36" t="str">
        <f t="shared" si="8"/>
        <v xml:space="preserve"> </v>
      </c>
      <c r="AB24" s="89" t="s">
        <v>134</v>
      </c>
      <c r="AC24" s="68">
        <f>IF(ISERROR(VLOOKUP($I24,'З-Багги10'!$AQ$5:$AS$54,2,FALSE))=TRUE,0,VLOOKUP($I24,'З-Багги10'!$AQ$5:$AS$54,2,FALSE))</f>
        <v>0</v>
      </c>
      <c r="AD24" s="140">
        <f>IF(ISERROR(VLOOKUP($I24,'З-Багги10'!$AQ$5:$AS$54,3,FALSE))=TRUE,0,VLOOKUP($I24,'З-Багги10'!$AQ$5:$AS$54,3,FALSE))</f>
        <v>0</v>
      </c>
      <c r="AE24" s="116">
        <f t="shared" si="23"/>
        <v>16</v>
      </c>
      <c r="AF24" s="68">
        <f>IF(ISERROR(VLOOKUP($I24,'З-Багги10'!$AY$5:$BA$54,2,FALSE))=TRUE,0,VLOOKUP($I24,'З-Багги10'!$AY$5:$BA$54,2,FALSE))</f>
        <v>0</v>
      </c>
      <c r="AG24" s="140">
        <f>IF(ISERROR(VLOOKUP($I24,'З-Багги10'!$AY$5:$BA$54,3,FALSE))=TRUE,0,VLOOKUP($I24,'З-Багги10'!$AY$5:$BA$54,3,FALSE))</f>
        <v>0</v>
      </c>
      <c r="AH24" s="116">
        <f t="shared" si="24"/>
        <v>16</v>
      </c>
      <c r="AI24" s="68">
        <f>IF(ISERROR(VLOOKUP($I24,'З-Багги10'!$BG$5:$BK$54,2,FALSE))=TRUE,0,VLOOKUP($I24,'З-Багги10'!$BG$5:$BK$54,2,FALSE))</f>
        <v>0</v>
      </c>
      <c r="AJ24" s="140">
        <f>IF(ISERROR(VLOOKUP($I24,'З-Багги10'!$BG$5:$BK$54,3,FALSE))=TRUE,0,VLOOKUP($I24,'З-Багги10'!$BG$5:$BK$54,3,FALSE))</f>
        <v>0</v>
      </c>
      <c r="AK24" s="116">
        <f t="shared" si="25"/>
        <v>16</v>
      </c>
      <c r="AL24" s="70">
        <f t="shared" si="9"/>
        <v>0</v>
      </c>
      <c r="AM24" s="125">
        <f t="shared" si="14"/>
        <v>0</v>
      </c>
      <c r="AN24" s="165">
        <f t="shared" si="15"/>
        <v>0</v>
      </c>
      <c r="AO24" s="175"/>
      <c r="AP24" s="151" t="str">
        <f t="shared" si="1"/>
        <v xml:space="preserve"> </v>
      </c>
      <c r="AQ24" s="68">
        <f>IF(ISERROR(VLOOKUP(B24,'Ретинг Багги10Э'!$B$5:$R$36,13,FALSE))=TRUE,0,VLOOKUP(B24,'Ретинг Багги10Э'!$B$5:$R$36,13,FALSE))</f>
        <v>0</v>
      </c>
      <c r="AR24" s="156">
        <f t="shared" si="10"/>
        <v>0</v>
      </c>
      <c r="AS24" s="10"/>
      <c r="AU24" s="159">
        <f t="shared" si="16"/>
        <v>0</v>
      </c>
      <c r="AV24" s="104">
        <f t="shared" si="17"/>
        <v>0</v>
      </c>
      <c r="AW24" s="104">
        <f t="shared" si="18"/>
        <v>0</v>
      </c>
      <c r="AX24" s="160">
        <f t="shared" si="19"/>
        <v>0</v>
      </c>
      <c r="AY24" s="69">
        <f t="shared" si="20"/>
        <v>0</v>
      </c>
      <c r="AZ24" s="159">
        <f t="shared" si="2"/>
        <v>0</v>
      </c>
      <c r="BA24" s="173">
        <f t="shared" si="21"/>
        <v>0</v>
      </c>
      <c r="BB24" s="169">
        <f t="shared" si="22"/>
        <v>0</v>
      </c>
    </row>
    <row r="25" spans="1:54" ht="12.75" customHeight="1">
      <c r="A25" s="8">
        <v>14</v>
      </c>
      <c r="B25" s="16" t="str">
        <f>IF(ISERROR(VLOOKUP($A25,#REF!,4,FALSE))=TRUE," ",VLOOKUP($A25,#REF!,4,FALSE))</f>
        <v xml:space="preserve"> </v>
      </c>
      <c r="C25" s="8" t="str">
        <f>IF(ISERROR(VLOOKUP($B25,#REF!,5,FALSE))=TRUE," ",IF(VLOOKUP($B25,#REF!,5,FALSE)=0,"б/р",VLOOKUP($B25,#REF!,5,FALSE)))</f>
        <v xml:space="preserve"> </v>
      </c>
      <c r="D25" s="8" t="str">
        <f>IF(ISERROR(VLOOKUP($B25,#REF!,8,FALSE))=TRUE," ",VLOOKUP($B25,#REF!,8,FALSE))</f>
        <v xml:space="preserve"> </v>
      </c>
      <c r="E25" s="8" t="str">
        <f>IF(ISERROR(VLOOKUP($B25,#REF!,6,FALSE))=TRUE," ",VLOOKUP($B25,#REF!,6,FALSE))</f>
        <v xml:space="preserve"> </v>
      </c>
      <c r="F25" s="8" t="str">
        <f>IF(ISERROR(VLOOKUP(B25,'Ретинг Багги10Э'!$B$5:$Q$34,16,FALSE))=TRUE,IF(ISERROR(VLOOKUP(B25,#REF!,4,FALSE))=TRUE," ",VLOOKUP(B25,#REF!,4,FALSE)),VLOOKUP(B25,'Ретинг Багги10Э'!$B$5:$Q$34,16,FALSE))</f>
        <v xml:space="preserve"> </v>
      </c>
      <c r="G25" s="8" t="str">
        <f>IF(ISERROR(VLOOKUP($B25,#REF!,18,FALSE))=TRUE," ",VLOOKUP($B25,#REF!,18,FALSE))</f>
        <v xml:space="preserve"> </v>
      </c>
      <c r="H25" s="131" t="str">
        <f>IF(G25="л",VLOOKUP(B25,#REF!,8,FALSE),IF(ISERROR(CHOOSE(G25,2378,1616,1815,1975,2256,2340,2571,2620,2896,3409,3421,15689,15275,18749,16914,20143,16527,18320,18496))=TRUE," ",CHOOSE(G25,2378,1616,1815,1975,2256,2340,2571,2620,2896,3409,3421,15689,15275,18749,16914,20143,16527,18320,18496)))</f>
        <v xml:space="preserve"> </v>
      </c>
      <c r="I25" s="112" t="str">
        <f>IF(ISERROR(VLOOKUP($B25,#REF!,7,FALSE))=TRUE," ",VLOOKUP($B25,#REF!,7,FALSE))</f>
        <v xml:space="preserve"> </v>
      </c>
      <c r="J25" s="106"/>
      <c r="K25" s="68">
        <f>IF(ISERROR(VLOOKUP($I25,'З-Багги10'!$C$5:$E$54,2,FALSE))=TRUE,0,VLOOKUP($I25,'З-Багги10'!$C$5:$E$54,2,FALSE))</f>
        <v>0</v>
      </c>
      <c r="L25" s="93">
        <f>IF(ISERROR(VLOOKUP($I25,'З-Багги10'!$C$5:$E$54,3,FALSE))=TRUE,0,VLOOKUP($I25,'З-Багги10'!$C$5:$E$54,3,FALSE))</f>
        <v>0</v>
      </c>
      <c r="M25" s="68">
        <f>IF(ISERROR(VLOOKUP($I25,'З-Багги10'!$K$5:$M$54,2,FALSE))=TRUE,0,VLOOKUP($I25,'З-Багги10'!$K$5:$M$54,2,FALSE))</f>
        <v>0</v>
      </c>
      <c r="N25" s="93">
        <f>IF(ISERROR(VLOOKUP($I25,'З-Багги10'!$K$5:$M$54,3,FALSE))=TRUE,0,VLOOKUP($I25,'З-Багги10'!$K$5:$M$54,3,FALSE))</f>
        <v>0</v>
      </c>
      <c r="O25" s="68">
        <f>IF(ISERROR(VLOOKUP($I25,'З-Багги10'!$S$5:$U$54,2,FALSE))=TRUE,0,VLOOKUP($I25,'З-Багги10'!$S$5:$U$54,2,FALSE))</f>
        <v>0</v>
      </c>
      <c r="P25" s="93">
        <f>IF(ISERROR(VLOOKUP($I25,'З-Багги10'!$S$5:$U$54,3,FALSE))=TRUE,0,VLOOKUP($I25,'З-Багги10'!$S$5:$U$54,3,FALSE))</f>
        <v>0</v>
      </c>
      <c r="Q25" s="68">
        <f>IF(ISERROR(VLOOKUP($I25,'З-Багги10'!$AA$5:$AC$54,2,FALSE))=TRUE,0,VLOOKUP($I25,'З-Багги10'!$AA$5:$AC$54,2,FALSE))</f>
        <v>0</v>
      </c>
      <c r="R25" s="93">
        <f>IF(ISERROR(VLOOKUP($I25,'З-Багги10'!$AA$5:$AC$54,3,FALSE))=TRUE,0,VLOOKUP($I25,'З-Багги10'!$AA$5:$AC$54,3,FALSE))</f>
        <v>0</v>
      </c>
      <c r="S25" s="68">
        <f>IF(ISERROR(VLOOKUP($I25,'З-Багги10'!$AI$5:$AK$54,2,FALSE))=TRUE,0,VLOOKUP($I25,'З-Багги10'!$AI$5:$AK$54,2,FALSE))</f>
        <v>0</v>
      </c>
      <c r="T25" s="93">
        <f>IF(ISERROR(VLOOKUP($I25,'З-Багги10'!$AI$5:$AK$54,3,FALSE))=TRUE,0,VLOOKUP($I25,'З-Багги10'!$AI$5:$AK$54,3,FALSE))</f>
        <v>0</v>
      </c>
      <c r="U25" s="70">
        <f t="shared" si="3"/>
        <v>0</v>
      </c>
      <c r="V25" s="155">
        <f t="shared" si="4"/>
        <v>0</v>
      </c>
      <c r="W25" s="94">
        <f t="shared" si="5"/>
        <v>0</v>
      </c>
      <c r="X25" s="171" t="str">
        <f t="shared" si="6"/>
        <v xml:space="preserve"> </v>
      </c>
      <c r="Y25" s="171">
        <f t="shared" si="7"/>
        <v>0</v>
      </c>
      <c r="Z25" s="136"/>
      <c r="AA25" s="36" t="str">
        <f t="shared" si="8"/>
        <v xml:space="preserve"> </v>
      </c>
      <c r="AB25" s="89" t="s">
        <v>134</v>
      </c>
      <c r="AC25" s="68">
        <f>IF(ISERROR(VLOOKUP($I25,'З-Багги10'!$AQ$5:$AS$54,2,FALSE))=TRUE,0,VLOOKUP($I25,'З-Багги10'!$AQ$5:$AS$54,2,FALSE))</f>
        <v>0</v>
      </c>
      <c r="AD25" s="140">
        <f>IF(ISERROR(VLOOKUP($I25,'З-Багги10'!$AQ$5:$AS$54,3,FALSE))=TRUE,0,VLOOKUP($I25,'З-Багги10'!$AQ$5:$AS$54,3,FALSE))</f>
        <v>0</v>
      </c>
      <c r="AE25" s="116">
        <f t="shared" si="23"/>
        <v>16</v>
      </c>
      <c r="AF25" s="68">
        <f>IF(ISERROR(VLOOKUP($I25,'З-Багги10'!$AY$5:$BA$54,2,FALSE))=TRUE,0,VLOOKUP($I25,'З-Багги10'!$AY$5:$BA$54,2,FALSE))</f>
        <v>0</v>
      </c>
      <c r="AG25" s="140">
        <f>IF(ISERROR(VLOOKUP($I25,'З-Багги10'!$AY$5:$BA$54,3,FALSE))=TRUE,0,VLOOKUP($I25,'З-Багги10'!$AY$5:$BA$54,3,FALSE))</f>
        <v>0</v>
      </c>
      <c r="AH25" s="116">
        <f t="shared" si="24"/>
        <v>16</v>
      </c>
      <c r="AI25" s="68">
        <f>IF(ISERROR(VLOOKUP($I25,'З-Багги10'!$BG$5:$BK$54,2,FALSE))=TRUE,0,VLOOKUP($I25,'З-Багги10'!$BG$5:$BK$54,2,FALSE))</f>
        <v>0</v>
      </c>
      <c r="AJ25" s="140">
        <f>IF(ISERROR(VLOOKUP($I25,'З-Багги10'!$BG$5:$BK$54,3,FALSE))=TRUE,0,VLOOKUP($I25,'З-Багги10'!$BG$5:$BK$54,3,FALSE))</f>
        <v>0</v>
      </c>
      <c r="AK25" s="116">
        <f t="shared" si="25"/>
        <v>16</v>
      </c>
      <c r="AL25" s="70">
        <f t="shared" si="9"/>
        <v>0</v>
      </c>
      <c r="AM25" s="125">
        <f t="shared" si="14"/>
        <v>0</v>
      </c>
      <c r="AN25" s="165">
        <f t="shared" si="15"/>
        <v>0</v>
      </c>
      <c r="AO25" s="175"/>
      <c r="AP25" s="151" t="str">
        <f t="shared" si="1"/>
        <v xml:space="preserve"> </v>
      </c>
      <c r="AQ25" s="68">
        <f>IF(ISERROR(VLOOKUP(B25,'Ретинг Багги10Э'!$B$5:$R$36,13,FALSE))=TRUE,0,VLOOKUP(B25,'Ретинг Багги10Э'!$B$5:$R$36,13,FALSE))</f>
        <v>0</v>
      </c>
      <c r="AR25" s="156">
        <f t="shared" si="10"/>
        <v>0</v>
      </c>
      <c r="AS25" s="10"/>
      <c r="AU25" s="159">
        <f t="shared" si="16"/>
        <v>0</v>
      </c>
      <c r="AV25" s="104">
        <f t="shared" si="17"/>
        <v>0</v>
      </c>
      <c r="AW25" s="104">
        <f t="shared" si="18"/>
        <v>0</v>
      </c>
      <c r="AX25" s="160">
        <f t="shared" si="19"/>
        <v>0</v>
      </c>
      <c r="AY25" s="69">
        <f t="shared" si="20"/>
        <v>0</v>
      </c>
      <c r="AZ25" s="159">
        <f t="shared" si="2"/>
        <v>0</v>
      </c>
      <c r="BA25" s="173">
        <f t="shared" si="21"/>
        <v>0</v>
      </c>
      <c r="BB25" s="169">
        <f t="shared" si="22"/>
        <v>0</v>
      </c>
    </row>
    <row r="26" spans="1:54" ht="12.75" customHeight="1">
      <c r="A26" s="8">
        <v>15</v>
      </c>
      <c r="B26" s="16" t="str">
        <f>IF(ISERROR(VLOOKUP($A26,#REF!,4,FALSE))=TRUE," ",VLOOKUP($A26,#REF!,4,FALSE))</f>
        <v xml:space="preserve"> </v>
      </c>
      <c r="C26" s="8" t="str">
        <f>IF(ISERROR(VLOOKUP($B26,#REF!,5,FALSE))=TRUE," ",IF(VLOOKUP($B26,#REF!,5,FALSE)=0,"б/р",VLOOKUP($B26,#REF!,5,FALSE)))</f>
        <v xml:space="preserve"> </v>
      </c>
      <c r="D26" s="8" t="str">
        <f>IF(ISERROR(VLOOKUP($B26,#REF!,8,FALSE))=TRUE," ",VLOOKUP($B26,#REF!,8,FALSE))</f>
        <v xml:space="preserve"> </v>
      </c>
      <c r="E26" s="8" t="str">
        <f>IF(ISERROR(VLOOKUP($B26,#REF!,6,FALSE))=TRUE," ",VLOOKUP($B26,#REF!,6,FALSE))</f>
        <v xml:space="preserve"> </v>
      </c>
      <c r="F26" s="8" t="str">
        <f>IF(ISERROR(VLOOKUP(B26,'Ретинг Багги10Э'!$B$5:$Q$34,16,FALSE))=TRUE,IF(ISERROR(VLOOKUP(B26,#REF!,4,FALSE))=TRUE," ",VLOOKUP(B26,#REF!,4,FALSE)),VLOOKUP(B26,'Ретинг Багги10Э'!$B$5:$Q$34,16,FALSE))</f>
        <v xml:space="preserve"> </v>
      </c>
      <c r="G26" s="8" t="str">
        <f>IF(ISERROR(VLOOKUP($B26,#REF!,18,FALSE))=TRUE," ",VLOOKUP($B26,#REF!,18,FALSE))</f>
        <v xml:space="preserve"> </v>
      </c>
      <c r="H26" s="131" t="str">
        <f>IF(G26="л",VLOOKUP(B26,#REF!,8,FALSE),IF(ISERROR(CHOOSE(G26,2378,1616,1815,1975,2256,2340,2571,2620,2896,3409,3421,15689,15275,18749,16914,20143,16527,18320,18496))=TRUE," ",CHOOSE(G26,2378,1616,1815,1975,2256,2340,2571,2620,2896,3409,3421,15689,15275,18749,16914,20143,16527,18320,18496)))</f>
        <v xml:space="preserve"> </v>
      </c>
      <c r="I26" s="112" t="str">
        <f>IF(ISERROR(VLOOKUP($B26,#REF!,7,FALSE))=TRUE," ",VLOOKUP($B26,#REF!,7,FALSE))</f>
        <v xml:space="preserve"> </v>
      </c>
      <c r="J26" s="106"/>
      <c r="K26" s="68">
        <f>IF(ISERROR(VLOOKUP($I26,'З-Багги10'!$C$5:$E$54,2,FALSE))=TRUE,0,VLOOKUP($I26,'З-Багги10'!$C$5:$E$54,2,FALSE))</f>
        <v>0</v>
      </c>
      <c r="L26" s="93">
        <f>IF(ISERROR(VLOOKUP($I26,'З-Багги10'!$C$5:$E$54,3,FALSE))=TRUE,0,VLOOKUP($I26,'З-Багги10'!$C$5:$E$54,3,FALSE))</f>
        <v>0</v>
      </c>
      <c r="M26" s="68">
        <f>IF(ISERROR(VLOOKUP($I26,'З-Багги10'!$K$5:$M$54,2,FALSE))=TRUE,0,VLOOKUP($I26,'З-Багги10'!$K$5:$M$54,2,FALSE))</f>
        <v>0</v>
      </c>
      <c r="N26" s="93">
        <f>IF(ISERROR(VLOOKUP($I26,'З-Багги10'!$K$5:$M$54,3,FALSE))=TRUE,0,VLOOKUP($I26,'З-Багги10'!$K$5:$M$54,3,FALSE))</f>
        <v>0</v>
      </c>
      <c r="O26" s="68">
        <f>IF(ISERROR(VLOOKUP($I26,'З-Багги10'!$S$5:$U$54,2,FALSE))=TRUE,0,VLOOKUP($I26,'З-Багги10'!$S$5:$U$54,2,FALSE))</f>
        <v>0</v>
      </c>
      <c r="P26" s="93">
        <f>IF(ISERROR(VLOOKUP($I26,'З-Багги10'!$S$5:$U$54,3,FALSE))=TRUE,0,VLOOKUP($I26,'З-Багги10'!$S$5:$U$54,3,FALSE))</f>
        <v>0</v>
      </c>
      <c r="Q26" s="68">
        <f>IF(ISERROR(VLOOKUP($I26,'З-Багги10'!$AA$5:$AC$54,2,FALSE))=TRUE,0,VLOOKUP($I26,'З-Багги10'!$AA$5:$AC$54,2,FALSE))</f>
        <v>0</v>
      </c>
      <c r="R26" s="93">
        <f>IF(ISERROR(VLOOKUP($I26,'З-Багги10'!$AA$5:$AC$54,3,FALSE))=TRUE,0,VLOOKUP($I26,'З-Багги10'!$AA$5:$AC$54,3,FALSE))</f>
        <v>0</v>
      </c>
      <c r="S26" s="68">
        <f>IF(ISERROR(VLOOKUP($I26,'З-Багги10'!$AI$5:$AK$54,2,FALSE))=TRUE,0,VLOOKUP($I26,'З-Багги10'!$AI$5:$AK$54,2,FALSE))</f>
        <v>0</v>
      </c>
      <c r="T26" s="93">
        <f>IF(ISERROR(VLOOKUP($I26,'З-Багги10'!$AI$5:$AK$54,3,FALSE))=TRUE,0,VLOOKUP($I26,'З-Багги10'!$AI$5:$AK$54,3,FALSE))</f>
        <v>0</v>
      </c>
      <c r="U26" s="70">
        <f t="shared" si="3"/>
        <v>0</v>
      </c>
      <c r="V26" s="155">
        <f t="shared" si="4"/>
        <v>0</v>
      </c>
      <c r="W26" s="94">
        <f t="shared" si="5"/>
        <v>0</v>
      </c>
      <c r="X26" s="171" t="str">
        <f t="shared" si="6"/>
        <v xml:space="preserve"> </v>
      </c>
      <c r="Y26" s="171">
        <f t="shared" si="7"/>
        <v>0</v>
      </c>
      <c r="Z26" s="136"/>
      <c r="AA26" s="36" t="str">
        <f t="shared" si="8"/>
        <v xml:space="preserve"> </v>
      </c>
      <c r="AB26" s="89" t="s">
        <v>134</v>
      </c>
      <c r="AC26" s="68">
        <f>IF(ISERROR(VLOOKUP($I26,'З-Багги10'!$AQ$5:$AS$54,2,FALSE))=TRUE,0,VLOOKUP($I26,'З-Багги10'!$AQ$5:$AS$54,2,FALSE))</f>
        <v>0</v>
      </c>
      <c r="AD26" s="140">
        <f>IF(ISERROR(VLOOKUP($I26,'З-Багги10'!$AQ$5:$AS$54,3,FALSE))=TRUE,0,VLOOKUP($I26,'З-Багги10'!$AQ$5:$AS$54,3,FALSE))</f>
        <v>0</v>
      </c>
      <c r="AE26" s="116">
        <f t="shared" si="23"/>
        <v>16</v>
      </c>
      <c r="AF26" s="68">
        <f>IF(ISERROR(VLOOKUP($I26,'З-Багги10'!$AY$5:$BA$54,2,FALSE))=TRUE,0,VLOOKUP($I26,'З-Багги10'!$AY$5:$BA$54,2,FALSE))</f>
        <v>0</v>
      </c>
      <c r="AG26" s="140">
        <f>IF(ISERROR(VLOOKUP($I26,'З-Багги10'!$AY$5:$BA$54,3,FALSE))=TRUE,0,VLOOKUP($I26,'З-Багги10'!$AY$5:$BA$54,3,FALSE))</f>
        <v>0</v>
      </c>
      <c r="AH26" s="116">
        <f t="shared" si="24"/>
        <v>16</v>
      </c>
      <c r="AI26" s="68">
        <f>IF(ISERROR(VLOOKUP($I26,'З-Багги10'!$BG$5:$BK$54,2,FALSE))=TRUE,0,VLOOKUP($I26,'З-Багги10'!$BG$5:$BK$54,2,FALSE))</f>
        <v>0</v>
      </c>
      <c r="AJ26" s="140">
        <f>IF(ISERROR(VLOOKUP($I26,'З-Багги10'!$BG$5:$BK$54,3,FALSE))=TRUE,0,VLOOKUP($I26,'З-Багги10'!$BG$5:$BK$54,3,FALSE))</f>
        <v>0</v>
      </c>
      <c r="AK26" s="116">
        <f t="shared" si="25"/>
        <v>16</v>
      </c>
      <c r="AL26" s="70">
        <f t="shared" si="9"/>
        <v>0</v>
      </c>
      <c r="AM26" s="125">
        <f t="shared" si="14"/>
        <v>0</v>
      </c>
      <c r="AN26" s="165">
        <f t="shared" si="15"/>
        <v>0</v>
      </c>
      <c r="AO26" s="175"/>
      <c r="AP26" s="151" t="str">
        <f t="shared" si="1"/>
        <v xml:space="preserve"> </v>
      </c>
      <c r="AQ26" s="68">
        <f>IF(ISERROR(VLOOKUP(B26,'Ретинг Багги10Э'!$B$5:$R$36,13,FALSE))=TRUE,0,VLOOKUP(B26,'Ретинг Багги10Э'!$B$5:$R$36,13,FALSE))</f>
        <v>0</v>
      </c>
      <c r="AR26" s="156">
        <f t="shared" si="10"/>
        <v>0</v>
      </c>
      <c r="AS26" s="10"/>
      <c r="AU26" s="159">
        <f t="shared" si="16"/>
        <v>0</v>
      </c>
      <c r="AV26" s="104">
        <f t="shared" si="17"/>
        <v>0</v>
      </c>
      <c r="AW26" s="104">
        <f t="shared" si="18"/>
        <v>0</v>
      </c>
      <c r="AX26" s="160">
        <f t="shared" si="19"/>
        <v>0</v>
      </c>
      <c r="AY26" s="69">
        <f t="shared" si="20"/>
        <v>0</v>
      </c>
      <c r="AZ26" s="159">
        <f t="shared" si="2"/>
        <v>0</v>
      </c>
      <c r="BA26" s="173">
        <f t="shared" si="21"/>
        <v>0</v>
      </c>
      <c r="BB26" s="169">
        <f t="shared" si="22"/>
        <v>0</v>
      </c>
    </row>
    <row r="27" spans="1:54" ht="12.75" customHeight="1">
      <c r="A27" s="8">
        <v>16</v>
      </c>
      <c r="B27" s="16" t="str">
        <f>IF(ISERROR(VLOOKUP($A27,#REF!,4,FALSE))=TRUE," ",VLOOKUP($A27,#REF!,4,FALSE))</f>
        <v xml:space="preserve"> </v>
      </c>
      <c r="C27" s="8" t="str">
        <f>IF(ISERROR(VLOOKUP($B27,#REF!,5,FALSE))=TRUE," ",IF(VLOOKUP($B27,#REF!,5,FALSE)=0,"б/р",VLOOKUP($B27,#REF!,5,FALSE)))</f>
        <v xml:space="preserve"> </v>
      </c>
      <c r="D27" s="8" t="str">
        <f>IF(ISERROR(VLOOKUP($B27,#REF!,8,FALSE))=TRUE," ",VLOOKUP($B27,#REF!,8,FALSE))</f>
        <v xml:space="preserve"> </v>
      </c>
      <c r="E27" s="8" t="str">
        <f>IF(ISERROR(VLOOKUP($B27,#REF!,6,FALSE))=TRUE," ",VLOOKUP($B27,#REF!,6,FALSE))</f>
        <v xml:space="preserve"> </v>
      </c>
      <c r="F27" s="8" t="str">
        <f>IF(ISERROR(VLOOKUP(B27,'Ретинг Багги10Э'!$B$5:$Q$34,16,FALSE))=TRUE,IF(ISERROR(VLOOKUP(B27,#REF!,4,FALSE))=TRUE," ",VLOOKUP(B27,#REF!,4,FALSE)),VLOOKUP(B27,'Ретинг Багги10Э'!$B$5:$Q$34,16,FALSE))</f>
        <v xml:space="preserve"> </v>
      </c>
      <c r="G27" s="8" t="str">
        <f>IF(ISERROR(VLOOKUP($B27,#REF!,18,FALSE))=TRUE," ",VLOOKUP($B27,#REF!,18,FALSE))</f>
        <v xml:space="preserve"> </v>
      </c>
      <c r="H27" s="131" t="str">
        <f>IF(G27="л",VLOOKUP(B27,#REF!,8,FALSE),IF(ISERROR(CHOOSE(G27,2378,1616,1815,1975,2256,2340,2571,2620,2896,3409,3421,15689,15275,18749,16914,20143,16527,18320,18496))=TRUE," ",CHOOSE(G27,2378,1616,1815,1975,2256,2340,2571,2620,2896,3409,3421,15689,15275,18749,16914,20143,16527,18320,18496)))</f>
        <v xml:space="preserve"> </v>
      </c>
      <c r="I27" s="112" t="str">
        <f>IF(ISERROR(VLOOKUP($B27,#REF!,7,FALSE))=TRUE," ",VLOOKUP($B27,#REF!,7,FALSE))</f>
        <v xml:space="preserve"> </v>
      </c>
      <c r="J27" s="106"/>
      <c r="K27" s="68">
        <f>IF(ISERROR(VLOOKUP($I27,'З-Багги10'!$C$5:$E$54,2,FALSE))=TRUE,0,VLOOKUP($I27,'З-Багги10'!$C$5:$E$54,2,FALSE))</f>
        <v>0</v>
      </c>
      <c r="L27" s="93">
        <f>IF(ISERROR(VLOOKUP($I27,'З-Багги10'!$C$5:$E$54,3,FALSE))=TRUE,0,VLOOKUP($I27,'З-Багги10'!$C$5:$E$54,3,FALSE))</f>
        <v>0</v>
      </c>
      <c r="M27" s="68">
        <f>IF(ISERROR(VLOOKUP($I27,'З-Багги10'!$K$5:$M$54,2,FALSE))=TRUE,0,VLOOKUP($I27,'З-Багги10'!$K$5:$M$54,2,FALSE))</f>
        <v>0</v>
      </c>
      <c r="N27" s="93">
        <f>IF(ISERROR(VLOOKUP($I27,'З-Багги10'!$K$5:$M$54,3,FALSE))=TRUE,0,VLOOKUP($I27,'З-Багги10'!$K$5:$M$54,3,FALSE))</f>
        <v>0</v>
      </c>
      <c r="O27" s="68">
        <f>IF(ISERROR(VLOOKUP($I27,'З-Багги10'!$S$5:$U$54,2,FALSE))=TRUE,0,VLOOKUP($I27,'З-Багги10'!$S$5:$U$54,2,FALSE))</f>
        <v>0</v>
      </c>
      <c r="P27" s="93">
        <f>IF(ISERROR(VLOOKUP($I27,'З-Багги10'!$S$5:$U$54,3,FALSE))=TRUE,0,VLOOKUP($I27,'З-Багги10'!$S$5:$U$54,3,FALSE))</f>
        <v>0</v>
      </c>
      <c r="Q27" s="68">
        <f>IF(ISERROR(VLOOKUP($I27,'З-Багги10'!$AA$5:$AC$54,2,FALSE))=TRUE,0,VLOOKUP($I27,'З-Багги10'!$AA$5:$AC$54,2,FALSE))</f>
        <v>0</v>
      </c>
      <c r="R27" s="93">
        <f>IF(ISERROR(VLOOKUP($I27,'З-Багги10'!$AA$5:$AC$54,3,FALSE))=TRUE,0,VLOOKUP($I27,'З-Багги10'!$AA$5:$AC$54,3,FALSE))</f>
        <v>0</v>
      </c>
      <c r="S27" s="68">
        <f>IF(ISERROR(VLOOKUP($I27,'З-Багги10'!$AI$5:$AK$54,2,FALSE))=TRUE,0,VLOOKUP($I27,'З-Багги10'!$AI$5:$AK$54,2,FALSE))</f>
        <v>0</v>
      </c>
      <c r="T27" s="93">
        <f>IF(ISERROR(VLOOKUP($I27,'З-Багги10'!$AI$5:$AK$54,3,FALSE))=TRUE,0,VLOOKUP($I27,'З-Багги10'!$AI$5:$AK$54,3,FALSE))</f>
        <v>0</v>
      </c>
      <c r="U27" s="70">
        <f t="shared" si="3"/>
        <v>0</v>
      </c>
      <c r="V27" s="155">
        <f t="shared" si="4"/>
        <v>0</v>
      </c>
      <c r="W27" s="94">
        <f t="shared" si="5"/>
        <v>0</v>
      </c>
      <c r="X27" s="171" t="str">
        <f t="shared" si="6"/>
        <v xml:space="preserve"> </v>
      </c>
      <c r="Y27" s="171">
        <f t="shared" si="7"/>
        <v>0</v>
      </c>
      <c r="Z27" s="136"/>
      <c r="AA27" s="36" t="str">
        <f t="shared" si="8"/>
        <v xml:space="preserve"> </v>
      </c>
      <c r="AB27" s="89" t="s">
        <v>134</v>
      </c>
      <c r="AC27" s="68">
        <f>IF(ISERROR(VLOOKUP($I27,'З-Багги10'!$AQ$5:$AS$54,2,FALSE))=TRUE,0,VLOOKUP($I27,'З-Багги10'!$AQ$5:$AS$54,2,FALSE))</f>
        <v>0</v>
      </c>
      <c r="AD27" s="140">
        <f>IF(ISERROR(VLOOKUP($I27,'З-Багги10'!$AQ$5:$AS$54,3,FALSE))=TRUE,0,VLOOKUP($I27,'З-Багги10'!$AQ$5:$AS$54,3,FALSE))</f>
        <v>0</v>
      </c>
      <c r="AE27" s="116">
        <f t="shared" si="23"/>
        <v>16</v>
      </c>
      <c r="AF27" s="68">
        <f>IF(ISERROR(VLOOKUP($I27,'З-Багги10'!$AY$5:$BA$54,2,FALSE))=TRUE,0,VLOOKUP($I27,'З-Багги10'!$AY$5:$BA$54,2,FALSE))</f>
        <v>0</v>
      </c>
      <c r="AG27" s="140">
        <f>IF(ISERROR(VLOOKUP($I27,'З-Багги10'!$AY$5:$BA$54,3,FALSE))=TRUE,0,VLOOKUP($I27,'З-Багги10'!$AY$5:$BA$54,3,FALSE))</f>
        <v>0</v>
      </c>
      <c r="AH27" s="116">
        <f t="shared" si="24"/>
        <v>16</v>
      </c>
      <c r="AI27" s="68">
        <f>IF(ISERROR(VLOOKUP($I27,'З-Багги10'!$BG$5:$BK$54,2,FALSE))=TRUE,0,VLOOKUP($I27,'З-Багги10'!$BG$5:$BK$54,2,FALSE))</f>
        <v>0</v>
      </c>
      <c r="AJ27" s="140">
        <f>IF(ISERROR(VLOOKUP($I27,'З-Багги10'!$BG$5:$BK$54,3,FALSE))=TRUE,0,VLOOKUP($I27,'З-Багги10'!$BG$5:$BK$54,3,FALSE))</f>
        <v>0</v>
      </c>
      <c r="AK27" s="116">
        <f t="shared" si="25"/>
        <v>16</v>
      </c>
      <c r="AL27" s="70">
        <f t="shared" si="9"/>
        <v>0</v>
      </c>
      <c r="AM27" s="125">
        <f t="shared" si="14"/>
        <v>0</v>
      </c>
      <c r="AN27" s="165">
        <f t="shared" si="15"/>
        <v>0</v>
      </c>
      <c r="AO27" s="175"/>
      <c r="AP27" s="151" t="str">
        <f t="shared" si="1"/>
        <v xml:space="preserve"> </v>
      </c>
      <c r="AQ27" s="68">
        <f>IF(ISERROR(VLOOKUP(B27,'Ретинг Багги10Э'!$B$5:$R$36,13,FALSE))=TRUE,0,VLOOKUP(B27,'Ретинг Багги10Э'!$B$5:$R$36,13,FALSE))</f>
        <v>0</v>
      </c>
      <c r="AR27" s="156">
        <f t="shared" si="10"/>
        <v>0</v>
      </c>
      <c r="AS27" s="10"/>
      <c r="AU27" s="159">
        <f t="shared" si="16"/>
        <v>0</v>
      </c>
      <c r="AV27" s="104">
        <f t="shared" si="17"/>
        <v>0</v>
      </c>
      <c r="AW27" s="104">
        <f t="shared" si="18"/>
        <v>0</v>
      </c>
      <c r="AX27" s="160">
        <f t="shared" si="19"/>
        <v>0</v>
      </c>
      <c r="AY27" s="69">
        <f t="shared" si="20"/>
        <v>0</v>
      </c>
      <c r="AZ27" s="159">
        <f t="shared" si="2"/>
        <v>0</v>
      </c>
      <c r="BA27" s="173">
        <f t="shared" si="21"/>
        <v>0</v>
      </c>
      <c r="BB27" s="169">
        <f t="shared" si="22"/>
        <v>0</v>
      </c>
    </row>
    <row r="28" spans="1:54" ht="12.75" customHeight="1">
      <c r="A28" s="8">
        <v>17</v>
      </c>
      <c r="B28" s="16" t="str">
        <f>IF(ISERROR(VLOOKUP($A28,#REF!,4,FALSE))=TRUE," ",VLOOKUP($A28,#REF!,4,FALSE))</f>
        <v xml:space="preserve"> </v>
      </c>
      <c r="C28" s="8" t="str">
        <f>IF(ISERROR(VLOOKUP($B28,#REF!,5,FALSE))=TRUE," ",IF(VLOOKUP($B28,#REF!,5,FALSE)=0,"б/р",VLOOKUP($B28,#REF!,5,FALSE)))</f>
        <v xml:space="preserve"> </v>
      </c>
      <c r="D28" s="8" t="str">
        <f>IF(ISERROR(VLOOKUP($B28,#REF!,8,FALSE))=TRUE," ",VLOOKUP($B28,#REF!,8,FALSE))</f>
        <v xml:space="preserve"> </v>
      </c>
      <c r="E28" s="8" t="str">
        <f>IF(ISERROR(VLOOKUP($B28,#REF!,6,FALSE))=TRUE," ",VLOOKUP($B28,#REF!,6,FALSE))</f>
        <v xml:space="preserve"> </v>
      </c>
      <c r="F28" s="8" t="str">
        <f>IF(ISERROR(VLOOKUP(B28,'Ретинг Багги10Э'!$B$5:$Q$34,16,FALSE))=TRUE,IF(ISERROR(VLOOKUP(B28,#REF!,4,FALSE))=TRUE," ",VLOOKUP(B28,#REF!,4,FALSE)),VLOOKUP(B28,'Ретинг Багги10Э'!$B$5:$Q$34,16,FALSE))</f>
        <v xml:space="preserve"> </v>
      </c>
      <c r="G28" s="8" t="str">
        <f>IF(ISERROR(VLOOKUP($B28,#REF!,18,FALSE))=TRUE," ",VLOOKUP($B28,#REF!,18,FALSE))</f>
        <v xml:space="preserve"> </v>
      </c>
      <c r="H28" s="131" t="str">
        <f>IF(G28="л",VLOOKUP(B28,#REF!,8,FALSE),IF(ISERROR(CHOOSE(G28,2378,1616,1815,1975,2256,2340,2571,2620,2896,3409,3421,15689,15275,18749,16914,20143,16527,18320,18496))=TRUE," ",CHOOSE(G28,2378,1616,1815,1975,2256,2340,2571,2620,2896,3409,3421,15689,15275,18749,16914,20143,16527,18320,18496)))</f>
        <v xml:space="preserve"> </v>
      </c>
      <c r="I28" s="112" t="str">
        <f>IF(ISERROR(VLOOKUP($B28,#REF!,7,FALSE))=TRUE," ",VLOOKUP($B28,#REF!,7,FALSE))</f>
        <v xml:space="preserve"> </v>
      </c>
      <c r="J28" s="106"/>
      <c r="K28" s="68">
        <f>IF(ISERROR(VLOOKUP($I28,'З-Багги10'!$C$5:$E$54,2,FALSE))=TRUE,0,VLOOKUP($I28,'З-Багги10'!$C$5:$E$54,2,FALSE))</f>
        <v>0</v>
      </c>
      <c r="L28" s="93">
        <f>IF(ISERROR(VLOOKUP($I28,'З-Багги10'!$C$5:$E$54,3,FALSE))=TRUE,0,VLOOKUP($I28,'З-Багги10'!$C$5:$E$54,3,FALSE))</f>
        <v>0</v>
      </c>
      <c r="M28" s="68">
        <f>IF(ISERROR(VLOOKUP($I28,'З-Багги10'!$K$5:$M$54,2,FALSE))=TRUE,0,VLOOKUP($I28,'З-Багги10'!$K$5:$M$54,2,FALSE))</f>
        <v>0</v>
      </c>
      <c r="N28" s="93">
        <f>IF(ISERROR(VLOOKUP($I28,'З-Багги10'!$K$5:$M$54,3,FALSE))=TRUE,0,VLOOKUP($I28,'З-Багги10'!$K$5:$M$54,3,FALSE))</f>
        <v>0</v>
      </c>
      <c r="O28" s="68">
        <f>IF(ISERROR(VLOOKUP($I28,'З-Багги10'!$S$5:$U$54,2,FALSE))=TRUE,0,VLOOKUP($I28,'З-Багги10'!$S$5:$U$54,2,FALSE))</f>
        <v>0</v>
      </c>
      <c r="P28" s="93">
        <f>IF(ISERROR(VLOOKUP($I28,'З-Багги10'!$S$5:$U$54,3,FALSE))=TRUE,0,VLOOKUP($I28,'З-Багги10'!$S$5:$U$54,3,FALSE))</f>
        <v>0</v>
      </c>
      <c r="Q28" s="68">
        <f>IF(ISERROR(VLOOKUP($I28,'З-Багги10'!$AA$5:$AC$54,2,FALSE))=TRUE,0,VLOOKUP($I28,'З-Багги10'!$AA$5:$AC$54,2,FALSE))</f>
        <v>0</v>
      </c>
      <c r="R28" s="93">
        <f>IF(ISERROR(VLOOKUP($I28,'З-Багги10'!$AA$5:$AC$54,3,FALSE))=TRUE,0,VLOOKUP($I28,'З-Багги10'!$AA$5:$AC$54,3,FALSE))</f>
        <v>0</v>
      </c>
      <c r="S28" s="68">
        <f>IF(ISERROR(VLOOKUP($I28,'З-Багги10'!$AI$5:$AK$54,2,FALSE))=TRUE,0,VLOOKUP($I28,'З-Багги10'!$AI$5:$AK$54,2,FALSE))</f>
        <v>0</v>
      </c>
      <c r="T28" s="93">
        <f>IF(ISERROR(VLOOKUP($I28,'З-Багги10'!$AI$5:$AK$54,3,FALSE))=TRUE,0,VLOOKUP($I28,'З-Багги10'!$AI$5:$AK$54,3,FALSE))</f>
        <v>0</v>
      </c>
      <c r="U28" s="70">
        <f t="shared" si="3"/>
        <v>0</v>
      </c>
      <c r="V28" s="155">
        <f t="shared" si="4"/>
        <v>0</v>
      </c>
      <c r="W28" s="94">
        <f t="shared" si="5"/>
        <v>0</v>
      </c>
      <c r="X28" s="171" t="str">
        <f t="shared" si="6"/>
        <v xml:space="preserve"> </v>
      </c>
      <c r="Y28" s="171">
        <f t="shared" si="7"/>
        <v>0</v>
      </c>
      <c r="Z28" s="136"/>
      <c r="AA28" s="36" t="str">
        <f t="shared" si="8"/>
        <v xml:space="preserve"> </v>
      </c>
      <c r="AB28" s="89" t="s">
        <v>135</v>
      </c>
      <c r="AC28" s="68">
        <f>IF(ISERROR(VLOOKUP($I28,'З-Багги10'!$AQ$5:$AS$54,2,FALSE))=TRUE,0,VLOOKUP($I28,'З-Багги10'!$AQ$5:$AS$54,2,FALSE))</f>
        <v>0</v>
      </c>
      <c r="AD28" s="140">
        <f>IF(ISERROR(VLOOKUP($I28,'З-Багги10'!$AQ$5:$AS$54,3,FALSE))=TRUE,0,VLOOKUP($I28,'З-Багги10'!$AQ$5:$AS$54,3,FALSE))</f>
        <v>0</v>
      </c>
      <c r="AE28" s="116">
        <f t="shared" ref="AE28:AE35" si="26">IF(AC28=0,24,IF(AC28=LARGE(AC$28:AC$35,1),17,IF(AC28=LARGE(AC$28:AC$35,2),18,IF(AC28=LARGE(AC$35:AC$228,3),19,IF(AC28=LARGE(AC$28:AC$35,4),20,IF(AC28=LARGE(AC$28:AC$35,5),21,IF(AC28=LARGE(AC$28:AC$35,6),22,IF(AC28=LARGE(AC$28:AC$35,7),23,24))))))))</f>
        <v>24</v>
      </c>
      <c r="AF28" s="68">
        <f>IF(ISERROR(VLOOKUP($I28,'З-Багги10'!$AY$5:$BA$54,2,FALSE))=TRUE,0,VLOOKUP($I28,'З-Багги10'!$AY$5:$BA$54,2,FALSE))</f>
        <v>0</v>
      </c>
      <c r="AG28" s="140">
        <f>IF(ISERROR(VLOOKUP($I28,'З-Багги10'!$AY$5:$BA$54,3,FALSE))=TRUE,0,VLOOKUP($I28,'З-Багги10'!$AY$5:$BA$54,3,FALSE))</f>
        <v>0</v>
      </c>
      <c r="AH28" s="116">
        <f t="shared" ref="AH28:AH35" si="27">IF(AF28=0,24,IF(AF28=LARGE(AF$28:AF$35,1),17,IF(AF28=LARGE(AF$28:AF$35,2),18,IF(AF28=LARGE(AF$35:AF$228,3),19,IF(AF28=LARGE(AF$28:AF$35,4),20,IF(AF28=LARGE(AF$28:AF$35,5),21,IF(AF28=LARGE(AF$28:AF$35,6),22,IF(AF28=LARGE(AF$28:AF$35,7),23,24))))))))</f>
        <v>24</v>
      </c>
      <c r="AI28" s="68">
        <f>IF(ISERROR(VLOOKUP($I28,'З-Багги10'!$BG$5:$BK$54,2,FALSE))=TRUE,0,VLOOKUP($I28,'З-Багги10'!$BG$5:$BK$54,2,FALSE))</f>
        <v>0</v>
      </c>
      <c r="AJ28" s="140">
        <f>IF(ISERROR(VLOOKUP($I28,'З-Багги10'!$BG$5:$BK$54,3,FALSE))=TRUE,0,VLOOKUP($I28,'З-Багги10'!$BG$5:$BK$54,3,FALSE))</f>
        <v>0</v>
      </c>
      <c r="AK28" s="116">
        <f t="shared" ref="AK28:AK35" si="28">IF(AI28=0,24,IF(AI28=LARGE(AI$28:AI$35,1),17,IF(AI28=LARGE(AI$28:AI$35,2),18,IF(AI28=LARGE(AI$35:AI$228,3),19,IF(AI28=LARGE(AI$28:AI$35,4),20,IF(AI28=LARGE(AI$28:AI$35,5),21,IF(AI28=LARGE(AI$28:AI$35,6),22,IF(AI28=LARGE(AI$28:AI$35,7),23,24))))))))</f>
        <v>24</v>
      </c>
      <c r="AL28" s="70">
        <f t="shared" si="9"/>
        <v>0</v>
      </c>
      <c r="AM28" s="125">
        <f t="shared" si="14"/>
        <v>0</v>
      </c>
      <c r="AN28" s="165">
        <f t="shared" si="15"/>
        <v>0</v>
      </c>
      <c r="AO28" s="175"/>
      <c r="AP28" s="151" t="str">
        <f t="shared" si="1"/>
        <v xml:space="preserve"> </v>
      </c>
      <c r="AQ28" s="68">
        <f>IF(ISERROR(VLOOKUP(B28,'Ретинг Багги10Э'!$B$5:$R$36,13,FALSE))=TRUE,0,VLOOKUP(B28,'Ретинг Багги10Э'!$B$5:$R$36,13,FALSE))</f>
        <v>0</v>
      </c>
      <c r="AR28" s="156">
        <f t="shared" si="10"/>
        <v>0</v>
      </c>
      <c r="AS28" s="10"/>
      <c r="AU28" s="159">
        <f t="shared" si="16"/>
        <v>0</v>
      </c>
      <c r="AV28" s="104">
        <f t="shared" si="17"/>
        <v>0</v>
      </c>
      <c r="AW28" s="104">
        <f t="shared" si="18"/>
        <v>0</v>
      </c>
      <c r="AX28" s="160">
        <f t="shared" si="19"/>
        <v>0</v>
      </c>
      <c r="AY28" s="69">
        <f t="shared" si="20"/>
        <v>0</v>
      </c>
      <c r="AZ28" s="159">
        <f t="shared" si="2"/>
        <v>0</v>
      </c>
      <c r="BA28" s="173">
        <f t="shared" si="21"/>
        <v>0</v>
      </c>
      <c r="BB28" s="169">
        <f t="shared" si="22"/>
        <v>0</v>
      </c>
    </row>
    <row r="29" spans="1:54" ht="12.75" customHeight="1">
      <c r="A29" s="8">
        <v>18</v>
      </c>
      <c r="B29" s="16" t="str">
        <f>IF(ISERROR(VLOOKUP($A29,#REF!,4,FALSE))=TRUE," ",VLOOKUP($A29,#REF!,4,FALSE))</f>
        <v xml:space="preserve"> </v>
      </c>
      <c r="C29" s="8" t="str">
        <f>IF(ISERROR(VLOOKUP($B29,#REF!,5,FALSE))=TRUE," ",IF(VLOOKUP($B29,#REF!,5,FALSE)=0,"б/р",VLOOKUP($B29,#REF!,5,FALSE)))</f>
        <v xml:space="preserve"> </v>
      </c>
      <c r="D29" s="8" t="str">
        <f>IF(ISERROR(VLOOKUP($B29,#REF!,8,FALSE))=TRUE," ",VLOOKUP($B29,#REF!,8,FALSE))</f>
        <v xml:space="preserve"> </v>
      </c>
      <c r="E29" s="8" t="str">
        <f>IF(ISERROR(VLOOKUP($B29,#REF!,6,FALSE))=TRUE," ",VLOOKUP($B29,#REF!,6,FALSE))</f>
        <v xml:space="preserve"> </v>
      </c>
      <c r="F29" s="8" t="str">
        <f>IF(ISERROR(VLOOKUP(B29,'Ретинг Багги10Э'!$B$5:$Q$34,16,FALSE))=TRUE,IF(ISERROR(VLOOKUP(B29,#REF!,4,FALSE))=TRUE," ",VLOOKUP(B29,#REF!,4,FALSE)),VLOOKUP(B29,'Ретинг Багги10Э'!$B$5:$Q$34,16,FALSE))</f>
        <v xml:space="preserve"> </v>
      </c>
      <c r="G29" s="8" t="str">
        <f>IF(ISERROR(VLOOKUP($B29,#REF!,18,FALSE))=TRUE," ",VLOOKUP($B29,#REF!,18,FALSE))</f>
        <v xml:space="preserve"> </v>
      </c>
      <c r="H29" s="131" t="str">
        <f>IF(G29="л",VLOOKUP(B29,#REF!,8,FALSE),IF(ISERROR(CHOOSE(G29,2378,1616,1815,1975,2256,2340,2571,2620,2896,3409,3421,15689,15275,18749,16914,20143,16527,18320,18496))=TRUE," ",CHOOSE(G29,2378,1616,1815,1975,2256,2340,2571,2620,2896,3409,3421,15689,15275,18749,16914,20143,16527,18320,18496)))</f>
        <v xml:space="preserve"> </v>
      </c>
      <c r="I29" s="112" t="str">
        <f>IF(ISERROR(VLOOKUP($B29,#REF!,7,FALSE))=TRUE," ",VLOOKUP($B29,#REF!,7,FALSE))</f>
        <v xml:space="preserve"> </v>
      </c>
      <c r="J29" s="106"/>
      <c r="K29" s="68">
        <f>IF(ISERROR(VLOOKUP($I29,'З-Багги10'!$C$5:$E$54,2,FALSE))=TRUE,0,VLOOKUP($I29,'З-Багги10'!$C$5:$E$54,2,FALSE))</f>
        <v>0</v>
      </c>
      <c r="L29" s="93">
        <f>IF(ISERROR(VLOOKUP($I29,'З-Багги10'!$C$5:$E$54,3,FALSE))=TRUE,0,VLOOKUP($I29,'З-Багги10'!$C$5:$E$54,3,FALSE))</f>
        <v>0</v>
      </c>
      <c r="M29" s="68">
        <f>IF(ISERROR(VLOOKUP($I29,'З-Багги10'!$K$5:$M$54,2,FALSE))=TRUE,0,VLOOKUP($I29,'З-Багги10'!$K$5:$M$54,2,FALSE))</f>
        <v>0</v>
      </c>
      <c r="N29" s="93">
        <f>IF(ISERROR(VLOOKUP($I29,'З-Багги10'!$K$5:$M$54,3,FALSE))=TRUE,0,VLOOKUP($I29,'З-Багги10'!$K$5:$M$54,3,FALSE))</f>
        <v>0</v>
      </c>
      <c r="O29" s="68">
        <f>IF(ISERROR(VLOOKUP($I29,'З-Багги10'!$S$5:$U$54,2,FALSE))=TRUE,0,VLOOKUP($I29,'З-Багги10'!$S$5:$U$54,2,FALSE))</f>
        <v>0</v>
      </c>
      <c r="P29" s="93">
        <f>IF(ISERROR(VLOOKUP($I29,'З-Багги10'!$S$5:$U$54,3,FALSE))=TRUE,0,VLOOKUP($I29,'З-Багги10'!$S$5:$U$54,3,FALSE))</f>
        <v>0</v>
      </c>
      <c r="Q29" s="68">
        <f>IF(ISERROR(VLOOKUP($I29,'З-Багги10'!$AA$5:$AC$54,2,FALSE))=TRUE,0,VLOOKUP($I29,'З-Багги10'!$AA$5:$AC$54,2,FALSE))</f>
        <v>0</v>
      </c>
      <c r="R29" s="93">
        <f>IF(ISERROR(VLOOKUP($I29,'З-Багги10'!$AA$5:$AC$54,3,FALSE))=TRUE,0,VLOOKUP($I29,'З-Багги10'!$AA$5:$AC$54,3,FALSE))</f>
        <v>0</v>
      </c>
      <c r="S29" s="68">
        <f>IF(ISERROR(VLOOKUP($I29,'З-Багги10'!$AI$5:$AK$54,2,FALSE))=TRUE,0,VLOOKUP($I29,'З-Багги10'!$AI$5:$AK$54,2,FALSE))</f>
        <v>0</v>
      </c>
      <c r="T29" s="93">
        <f>IF(ISERROR(VLOOKUP($I29,'З-Багги10'!$AI$5:$AK$54,3,FALSE))=TRUE,0,VLOOKUP($I29,'З-Багги10'!$AI$5:$AK$54,3,FALSE))</f>
        <v>0</v>
      </c>
      <c r="U29" s="70">
        <f t="shared" si="3"/>
        <v>0</v>
      </c>
      <c r="V29" s="155">
        <f t="shared" si="4"/>
        <v>0</v>
      </c>
      <c r="W29" s="94">
        <f t="shared" si="5"/>
        <v>0</v>
      </c>
      <c r="X29" s="171" t="str">
        <f t="shared" si="6"/>
        <v xml:space="preserve"> </v>
      </c>
      <c r="Y29" s="171">
        <f t="shared" si="7"/>
        <v>0</v>
      </c>
      <c r="Z29" s="136"/>
      <c r="AA29" s="36" t="str">
        <f t="shared" si="8"/>
        <v xml:space="preserve"> </v>
      </c>
      <c r="AB29" s="89" t="s">
        <v>135</v>
      </c>
      <c r="AC29" s="68">
        <f>IF(ISERROR(VLOOKUP($I29,'З-Багги10'!$AQ$5:$AS$54,2,FALSE))=TRUE,0,VLOOKUP($I29,'З-Багги10'!$AQ$5:$AS$54,2,FALSE))</f>
        <v>0</v>
      </c>
      <c r="AD29" s="140">
        <f>IF(ISERROR(VLOOKUP($I29,'З-Багги10'!$AQ$5:$AS$54,3,FALSE))=TRUE,0,VLOOKUP($I29,'З-Багги10'!$AQ$5:$AS$54,3,FALSE))</f>
        <v>0</v>
      </c>
      <c r="AE29" s="116">
        <f t="shared" si="26"/>
        <v>24</v>
      </c>
      <c r="AF29" s="68">
        <f>IF(ISERROR(VLOOKUP($I29,'З-Багги10'!$AY$5:$BA$54,2,FALSE))=TRUE,0,VLOOKUP($I29,'З-Багги10'!$AY$5:$BA$54,2,FALSE))</f>
        <v>0</v>
      </c>
      <c r="AG29" s="140">
        <f>IF(ISERROR(VLOOKUP($I29,'З-Багги10'!$AY$5:$BA$54,3,FALSE))=TRUE,0,VLOOKUP($I29,'З-Багги10'!$AY$5:$BA$54,3,FALSE))</f>
        <v>0</v>
      </c>
      <c r="AH29" s="116">
        <f t="shared" si="27"/>
        <v>24</v>
      </c>
      <c r="AI29" s="68">
        <f>IF(ISERROR(VLOOKUP($I29,'З-Багги10'!$BG$5:$BK$54,2,FALSE))=TRUE,0,VLOOKUP($I29,'З-Багги10'!$BG$5:$BK$54,2,FALSE))</f>
        <v>0</v>
      </c>
      <c r="AJ29" s="140">
        <f>IF(ISERROR(VLOOKUP($I29,'З-Багги10'!$BG$5:$BK$54,3,FALSE))=TRUE,0,VLOOKUP($I29,'З-Багги10'!$BG$5:$BK$54,3,FALSE))</f>
        <v>0</v>
      </c>
      <c r="AK29" s="116">
        <f t="shared" si="28"/>
        <v>24</v>
      </c>
      <c r="AL29" s="70">
        <f t="shared" si="9"/>
        <v>0</v>
      </c>
      <c r="AM29" s="125">
        <f t="shared" si="14"/>
        <v>0</v>
      </c>
      <c r="AN29" s="165">
        <f t="shared" si="15"/>
        <v>0</v>
      </c>
      <c r="AO29" s="175"/>
      <c r="AP29" s="151" t="str">
        <f t="shared" si="1"/>
        <v xml:space="preserve"> </v>
      </c>
      <c r="AQ29" s="68">
        <f>IF(ISERROR(VLOOKUP(B29,'Ретинг Багги10Э'!$B$5:$R$36,13,FALSE))=TRUE,0,VLOOKUP(B29,'Ретинг Багги10Э'!$B$5:$R$36,13,FALSE))</f>
        <v>0</v>
      </c>
      <c r="AR29" s="156">
        <f t="shared" si="10"/>
        <v>0</v>
      </c>
      <c r="AS29" s="10"/>
      <c r="AU29" s="159">
        <f t="shared" si="16"/>
        <v>0</v>
      </c>
      <c r="AV29" s="104">
        <f t="shared" si="17"/>
        <v>0</v>
      </c>
      <c r="AW29" s="104">
        <f t="shared" si="18"/>
        <v>0</v>
      </c>
      <c r="AX29" s="160">
        <f t="shared" si="19"/>
        <v>0</v>
      </c>
      <c r="AY29" s="69">
        <f t="shared" si="20"/>
        <v>0</v>
      </c>
      <c r="AZ29" s="159">
        <f t="shared" si="2"/>
        <v>0</v>
      </c>
      <c r="BA29" s="173">
        <f t="shared" si="21"/>
        <v>0</v>
      </c>
      <c r="BB29" s="169">
        <f t="shared" si="22"/>
        <v>0</v>
      </c>
    </row>
    <row r="30" spans="1:54" ht="12.75" customHeight="1">
      <c r="A30" s="8">
        <v>19</v>
      </c>
      <c r="B30" s="16" t="str">
        <f>IF(ISERROR(VLOOKUP($A30,#REF!,4,FALSE))=TRUE," ",VLOOKUP($A30,#REF!,4,FALSE))</f>
        <v xml:space="preserve"> </v>
      </c>
      <c r="C30" s="8" t="str">
        <f>IF(ISERROR(VLOOKUP($B30,#REF!,5,FALSE))=TRUE," ",IF(VLOOKUP($B30,#REF!,5,FALSE)=0,"б/р",VLOOKUP($B30,#REF!,5,FALSE)))</f>
        <v xml:space="preserve"> </v>
      </c>
      <c r="D30" s="8" t="str">
        <f>IF(ISERROR(VLOOKUP($B30,#REF!,8,FALSE))=TRUE," ",VLOOKUP($B30,#REF!,8,FALSE))</f>
        <v xml:space="preserve"> </v>
      </c>
      <c r="E30" s="8" t="str">
        <f>IF(ISERROR(VLOOKUP($B30,#REF!,6,FALSE))=TRUE," ",VLOOKUP($B30,#REF!,6,FALSE))</f>
        <v xml:space="preserve"> </v>
      </c>
      <c r="F30" s="8" t="str">
        <f>IF(ISERROR(VLOOKUP(B30,'Ретинг Багги10Э'!$B$5:$Q$34,16,FALSE))=TRUE,IF(ISERROR(VLOOKUP(B30,#REF!,4,FALSE))=TRUE," ",VLOOKUP(B30,#REF!,4,FALSE)),VLOOKUP(B30,'Ретинг Багги10Э'!$B$5:$Q$34,16,FALSE))</f>
        <v xml:space="preserve"> </v>
      </c>
      <c r="G30" s="8" t="str">
        <f>IF(ISERROR(VLOOKUP($B30,#REF!,18,FALSE))=TRUE," ",VLOOKUP($B30,#REF!,18,FALSE))</f>
        <v xml:space="preserve"> </v>
      </c>
      <c r="H30" s="131" t="str">
        <f>IF(G30="л",VLOOKUP(B30,#REF!,8,FALSE),IF(ISERROR(CHOOSE(G30,2378,1616,1815,1975,2256,2340,2571,2620,2896,3409,3421,15689,15275,18749,16914,20143,16527,18320,18496))=TRUE," ",CHOOSE(G30,2378,1616,1815,1975,2256,2340,2571,2620,2896,3409,3421,15689,15275,18749,16914,20143,16527,18320,18496)))</f>
        <v xml:space="preserve"> </v>
      </c>
      <c r="I30" s="112" t="str">
        <f>IF(ISERROR(VLOOKUP($B30,#REF!,7,FALSE))=TRUE," ",VLOOKUP($B30,#REF!,7,FALSE))</f>
        <v xml:space="preserve"> </v>
      </c>
      <c r="J30" s="106">
        <v>0</v>
      </c>
      <c r="K30" s="68">
        <f>IF(ISERROR(VLOOKUP($I30,'З-Багги10'!$C$5:$E$54,2,FALSE))=TRUE,0,VLOOKUP($I30,'З-Багги10'!$C$5:$E$54,2,FALSE))</f>
        <v>0</v>
      </c>
      <c r="L30" s="93">
        <f>IF(ISERROR(VLOOKUP($I30,'З-Багги10'!$C$5:$E$54,3,FALSE))=TRUE,0,VLOOKUP($I30,'З-Багги10'!$C$5:$E$54,3,FALSE))</f>
        <v>0</v>
      </c>
      <c r="M30" s="68">
        <f>IF(ISERROR(VLOOKUP($I30,'З-Багги10'!$K$5:$M$54,2,FALSE))=TRUE,0,VLOOKUP($I30,'З-Багги10'!$K$5:$M$54,2,FALSE))</f>
        <v>0</v>
      </c>
      <c r="N30" s="93">
        <f>IF(ISERROR(VLOOKUP($I30,'З-Багги10'!$K$5:$M$54,3,FALSE))=TRUE,0,VLOOKUP($I30,'З-Багги10'!$K$5:$M$54,3,FALSE))</f>
        <v>0</v>
      </c>
      <c r="O30" s="68">
        <f>IF(ISERROR(VLOOKUP($I30,'З-Багги10'!$S$5:$U$54,2,FALSE))=TRUE,0,VLOOKUP($I30,'З-Багги10'!$S$5:$U$54,2,FALSE))</f>
        <v>0</v>
      </c>
      <c r="P30" s="93">
        <f>IF(ISERROR(VLOOKUP($I30,'З-Багги10'!$S$5:$U$54,3,FALSE))=TRUE,0,VLOOKUP($I30,'З-Багги10'!$S$5:$U$54,3,FALSE))</f>
        <v>0</v>
      </c>
      <c r="Q30" s="68">
        <f>IF(ISERROR(VLOOKUP($I30,'З-Багги10'!$AA$5:$AC$54,2,FALSE))=TRUE,0,VLOOKUP($I30,'З-Багги10'!$AA$5:$AC$54,2,FALSE))</f>
        <v>0</v>
      </c>
      <c r="R30" s="93">
        <f>IF(ISERROR(VLOOKUP($I30,'З-Багги10'!$AA$5:$AC$54,3,FALSE))=TRUE,0,VLOOKUP($I30,'З-Багги10'!$AA$5:$AC$54,3,FALSE))</f>
        <v>0</v>
      </c>
      <c r="S30" s="68">
        <f>IF(ISERROR(VLOOKUP($I30,'З-Багги10'!$AI$5:$AK$54,2,FALSE))=TRUE,0,VLOOKUP($I30,'З-Багги10'!$AI$5:$AK$54,2,FALSE))</f>
        <v>0</v>
      </c>
      <c r="T30" s="93">
        <f>IF(ISERROR(VLOOKUP($I30,'З-Багги10'!$AI$5:$AK$54,3,FALSE))=TRUE,0,VLOOKUP($I30,'З-Багги10'!$AI$5:$AK$54,3,FALSE))</f>
        <v>0</v>
      </c>
      <c r="U30" s="70">
        <f t="shared" si="3"/>
        <v>0</v>
      </c>
      <c r="V30" s="155">
        <f t="shared" si="4"/>
        <v>0</v>
      </c>
      <c r="W30" s="94">
        <f t="shared" si="5"/>
        <v>0</v>
      </c>
      <c r="X30" s="171" t="str">
        <f t="shared" si="6"/>
        <v xml:space="preserve"> </v>
      </c>
      <c r="Y30" s="171">
        <f t="shared" si="7"/>
        <v>0</v>
      </c>
      <c r="Z30" s="136"/>
      <c r="AA30" s="36" t="str">
        <f t="shared" si="8"/>
        <v xml:space="preserve"> </v>
      </c>
      <c r="AB30" s="89" t="s">
        <v>135</v>
      </c>
      <c r="AC30" s="68">
        <f>IF(ISERROR(VLOOKUP($I30,'З-Багги10'!$AQ$5:$AS$54,2,FALSE))=TRUE,0,VLOOKUP($I30,'З-Багги10'!$AQ$5:$AS$54,2,FALSE))</f>
        <v>0</v>
      </c>
      <c r="AD30" s="140">
        <f>IF(ISERROR(VLOOKUP($I30,'З-Багги10'!$AQ$5:$AS$54,3,FALSE))=TRUE,0,VLOOKUP($I30,'З-Багги10'!$AQ$5:$AS$54,3,FALSE))</f>
        <v>0</v>
      </c>
      <c r="AE30" s="116">
        <f t="shared" si="26"/>
        <v>24</v>
      </c>
      <c r="AF30" s="68">
        <f>IF(ISERROR(VLOOKUP($I30,'З-Багги10'!$AY$5:$BA$54,2,FALSE))=TRUE,0,VLOOKUP($I30,'З-Багги10'!$AY$5:$BA$54,2,FALSE))</f>
        <v>0</v>
      </c>
      <c r="AG30" s="140">
        <f>IF(ISERROR(VLOOKUP($I30,'З-Багги10'!$AY$5:$BA$54,3,FALSE))=TRUE,0,VLOOKUP($I30,'З-Багги10'!$AY$5:$BA$54,3,FALSE))</f>
        <v>0</v>
      </c>
      <c r="AH30" s="116">
        <f t="shared" si="27"/>
        <v>24</v>
      </c>
      <c r="AI30" s="68">
        <f>IF(ISERROR(VLOOKUP($I30,'З-Багги10'!$BG$5:$BK$54,2,FALSE))=TRUE,0,VLOOKUP($I30,'З-Багги10'!$BG$5:$BK$54,2,FALSE))</f>
        <v>0</v>
      </c>
      <c r="AJ30" s="140">
        <f>IF(ISERROR(VLOOKUP($I30,'З-Багги10'!$BG$5:$BK$54,3,FALSE))=TRUE,0,VLOOKUP($I30,'З-Багги10'!$BG$5:$BK$54,3,FALSE))</f>
        <v>0</v>
      </c>
      <c r="AK30" s="116">
        <f t="shared" si="28"/>
        <v>24</v>
      </c>
      <c r="AL30" s="70">
        <f t="shared" si="9"/>
        <v>0</v>
      </c>
      <c r="AM30" s="125">
        <f t="shared" si="14"/>
        <v>0</v>
      </c>
      <c r="AN30" s="165">
        <f t="shared" si="15"/>
        <v>0</v>
      </c>
      <c r="AO30" s="175"/>
      <c r="AP30" s="151" t="str">
        <f t="shared" si="1"/>
        <v xml:space="preserve"> </v>
      </c>
      <c r="AQ30" s="68">
        <f>IF(ISERROR(VLOOKUP(B30,'Ретинг Багги10Э'!$B$5:$R$36,13,FALSE))=TRUE,0,VLOOKUP(B30,'Ретинг Багги10Э'!$B$5:$R$36,13,FALSE))</f>
        <v>0</v>
      </c>
      <c r="AR30" s="156">
        <f t="shared" si="10"/>
        <v>0</v>
      </c>
      <c r="AS30" s="10"/>
      <c r="AU30" s="159">
        <f t="shared" si="16"/>
        <v>0</v>
      </c>
      <c r="AV30" s="104">
        <f t="shared" si="17"/>
        <v>0</v>
      </c>
      <c r="AW30" s="104">
        <f t="shared" si="18"/>
        <v>0</v>
      </c>
      <c r="AX30" s="160">
        <f t="shared" si="19"/>
        <v>0</v>
      </c>
      <c r="AY30" s="69">
        <f t="shared" si="20"/>
        <v>0</v>
      </c>
      <c r="AZ30" s="159">
        <f t="shared" si="2"/>
        <v>0</v>
      </c>
      <c r="BA30" s="173">
        <f t="shared" si="21"/>
        <v>0</v>
      </c>
      <c r="BB30" s="169">
        <f t="shared" si="22"/>
        <v>0</v>
      </c>
    </row>
    <row r="31" spans="1:54" ht="12.75" customHeight="1">
      <c r="A31" s="8">
        <v>20</v>
      </c>
      <c r="B31" s="16" t="str">
        <f>IF(ISERROR(VLOOKUP($A31,#REF!,4,FALSE))=TRUE," ",VLOOKUP($A31,#REF!,4,FALSE))</f>
        <v xml:space="preserve"> </v>
      </c>
      <c r="C31" s="8" t="str">
        <f>IF(ISERROR(VLOOKUP($B31,#REF!,5,FALSE))=TRUE," ",IF(VLOOKUP($B31,#REF!,5,FALSE)=0,"б/р",VLOOKUP($B31,#REF!,5,FALSE)))</f>
        <v xml:space="preserve"> </v>
      </c>
      <c r="D31" s="8" t="str">
        <f>IF(ISERROR(VLOOKUP($B31,#REF!,8,FALSE))=TRUE," ",VLOOKUP($B31,#REF!,8,FALSE))</f>
        <v xml:space="preserve"> </v>
      </c>
      <c r="E31" s="8" t="str">
        <f>IF(ISERROR(VLOOKUP($B31,#REF!,6,FALSE))=TRUE," ",VLOOKUP($B31,#REF!,6,FALSE))</f>
        <v xml:space="preserve"> </v>
      </c>
      <c r="F31" s="8" t="str">
        <f>IF(ISERROR(VLOOKUP(B31,'Ретинг Багги10Э'!$B$5:$Q$34,16,FALSE))=TRUE,IF(ISERROR(VLOOKUP(B31,#REF!,4,FALSE))=TRUE," ",VLOOKUP(B31,#REF!,4,FALSE)),VLOOKUP(B31,'Ретинг Багги10Э'!$B$5:$Q$34,16,FALSE))</f>
        <v xml:space="preserve"> </v>
      </c>
      <c r="G31" s="8" t="str">
        <f>IF(ISERROR(VLOOKUP($B31,#REF!,18,FALSE))=TRUE," ",VLOOKUP($B31,#REF!,18,FALSE))</f>
        <v xml:space="preserve"> </v>
      </c>
      <c r="H31" s="131" t="str">
        <f>IF(G31="л",VLOOKUP(B31,#REF!,8,FALSE),IF(ISERROR(CHOOSE(G31,2378,1616,1815,1975,2256,2340,2571,2620,2896,3409,3421,15689,15275,18749,16914,20143,16527,18320,18496))=TRUE," ",CHOOSE(G31,2378,1616,1815,1975,2256,2340,2571,2620,2896,3409,3421,15689,15275,18749,16914,20143,16527,18320,18496)))</f>
        <v xml:space="preserve"> </v>
      </c>
      <c r="I31" s="112" t="str">
        <f>IF(ISERROR(VLOOKUP($B31,#REF!,7,FALSE))=TRUE," ",VLOOKUP($B31,#REF!,7,FALSE))</f>
        <v xml:space="preserve"> </v>
      </c>
      <c r="J31" s="106">
        <v>0</v>
      </c>
      <c r="K31" s="68">
        <f>IF(ISERROR(VLOOKUP($I31,'З-Багги10'!$C$5:$E$54,2,FALSE))=TRUE,0,VLOOKUP($I31,'З-Багги10'!$C$5:$E$54,2,FALSE))</f>
        <v>0</v>
      </c>
      <c r="L31" s="93">
        <f>IF(ISERROR(VLOOKUP($I31,'З-Багги10'!$C$5:$E$54,3,FALSE))=TRUE,0,VLOOKUP($I31,'З-Багги10'!$C$5:$E$54,3,FALSE))</f>
        <v>0</v>
      </c>
      <c r="M31" s="68">
        <f>IF(ISERROR(VLOOKUP($I31,'З-Багги10'!$K$5:$M$54,2,FALSE))=TRUE,0,VLOOKUP($I31,'З-Багги10'!$K$5:$M$54,2,FALSE))</f>
        <v>0</v>
      </c>
      <c r="N31" s="93">
        <f>IF(ISERROR(VLOOKUP($I31,'З-Багги10'!$K$5:$M$54,3,FALSE))=TRUE,0,VLOOKUP($I31,'З-Багги10'!$K$5:$M$54,3,FALSE))</f>
        <v>0</v>
      </c>
      <c r="O31" s="68">
        <f>IF(ISERROR(VLOOKUP($I31,'З-Багги10'!$S$5:$U$54,2,FALSE))=TRUE,0,VLOOKUP($I31,'З-Багги10'!$S$5:$U$54,2,FALSE))</f>
        <v>0</v>
      </c>
      <c r="P31" s="93">
        <f>IF(ISERROR(VLOOKUP($I31,'З-Багги10'!$S$5:$U$54,3,FALSE))=TRUE,0,VLOOKUP($I31,'З-Багги10'!$S$5:$U$54,3,FALSE))</f>
        <v>0</v>
      </c>
      <c r="Q31" s="68">
        <f>IF(ISERROR(VLOOKUP($I31,'З-Багги10'!$AA$5:$AC$54,2,FALSE))=TRUE,0,VLOOKUP($I31,'З-Багги10'!$AA$5:$AC$54,2,FALSE))</f>
        <v>0</v>
      </c>
      <c r="R31" s="93">
        <f>IF(ISERROR(VLOOKUP($I31,'З-Багги10'!$AA$5:$AC$54,3,FALSE))=TRUE,0,VLOOKUP($I31,'З-Багги10'!$AA$5:$AC$54,3,FALSE))</f>
        <v>0</v>
      </c>
      <c r="S31" s="68">
        <f>IF(ISERROR(VLOOKUP($I31,'З-Багги10'!$AI$5:$AK$54,2,FALSE))=TRUE,0,VLOOKUP($I31,'З-Багги10'!$AI$5:$AK$54,2,FALSE))</f>
        <v>0</v>
      </c>
      <c r="T31" s="93">
        <f>IF(ISERROR(VLOOKUP($I31,'З-Багги10'!$AI$5:$AK$54,3,FALSE))=TRUE,0,VLOOKUP($I31,'З-Багги10'!$AI$5:$AK$54,3,FALSE))</f>
        <v>0</v>
      </c>
      <c r="U31" s="70">
        <f t="shared" si="3"/>
        <v>0</v>
      </c>
      <c r="V31" s="155">
        <f t="shared" si="4"/>
        <v>0</v>
      </c>
      <c r="W31" s="94">
        <f t="shared" si="5"/>
        <v>0</v>
      </c>
      <c r="X31" s="171" t="str">
        <f t="shared" si="6"/>
        <v xml:space="preserve"> </v>
      </c>
      <c r="Y31" s="171">
        <f t="shared" si="7"/>
        <v>0</v>
      </c>
      <c r="Z31" s="136"/>
      <c r="AA31" s="36" t="str">
        <f t="shared" si="8"/>
        <v xml:space="preserve"> </v>
      </c>
      <c r="AB31" s="89" t="s">
        <v>135</v>
      </c>
      <c r="AC31" s="68">
        <f>IF(ISERROR(VLOOKUP($I31,'З-Багги10'!$AQ$5:$AS$54,2,FALSE))=TRUE,0,VLOOKUP($I31,'З-Багги10'!$AQ$5:$AS$54,2,FALSE))</f>
        <v>0</v>
      </c>
      <c r="AD31" s="140">
        <f>IF(ISERROR(VLOOKUP($I31,'З-Багги10'!$AQ$5:$AS$54,3,FALSE))=TRUE,0,VLOOKUP($I31,'З-Багги10'!$AQ$5:$AS$54,3,FALSE))</f>
        <v>0</v>
      </c>
      <c r="AE31" s="116">
        <f t="shared" si="26"/>
        <v>24</v>
      </c>
      <c r="AF31" s="68">
        <f>IF(ISERROR(VLOOKUP($I31,'З-Багги10'!$AY$5:$BA$54,2,FALSE))=TRUE,0,VLOOKUP($I31,'З-Багги10'!$AY$5:$BA$54,2,FALSE))</f>
        <v>0</v>
      </c>
      <c r="AG31" s="140">
        <f>IF(ISERROR(VLOOKUP($I31,'З-Багги10'!$AY$5:$BA$54,3,FALSE))=TRUE,0,VLOOKUP($I31,'З-Багги10'!$AY$5:$BA$54,3,FALSE))</f>
        <v>0</v>
      </c>
      <c r="AH31" s="116">
        <f t="shared" si="27"/>
        <v>24</v>
      </c>
      <c r="AI31" s="68">
        <f>IF(ISERROR(VLOOKUP($I31,'З-Багги10'!$BG$5:$BK$54,2,FALSE))=TRUE,0,VLOOKUP($I31,'З-Багги10'!$BG$5:$BK$54,2,FALSE))</f>
        <v>0</v>
      </c>
      <c r="AJ31" s="140">
        <f>IF(ISERROR(VLOOKUP($I31,'З-Багги10'!$BG$5:$BK$54,3,FALSE))=TRUE,0,VLOOKUP($I31,'З-Багги10'!$BG$5:$BK$54,3,FALSE))</f>
        <v>0</v>
      </c>
      <c r="AK31" s="116">
        <f t="shared" si="28"/>
        <v>24</v>
      </c>
      <c r="AL31" s="70">
        <f t="shared" si="9"/>
        <v>0</v>
      </c>
      <c r="AM31" s="125">
        <f t="shared" si="14"/>
        <v>0</v>
      </c>
      <c r="AN31" s="165">
        <f t="shared" si="15"/>
        <v>0</v>
      </c>
      <c r="AO31" s="175"/>
      <c r="AP31" s="151" t="str">
        <f t="shared" si="1"/>
        <v xml:space="preserve"> </v>
      </c>
      <c r="AQ31" s="68">
        <f>IF(ISERROR(VLOOKUP(B31,'Ретинг Багги10Э'!$B$5:$R$36,13,FALSE))=TRUE,0,VLOOKUP(B31,'Ретинг Багги10Э'!$B$5:$R$36,13,FALSE))</f>
        <v>0</v>
      </c>
      <c r="AR31" s="156">
        <f t="shared" si="10"/>
        <v>0</v>
      </c>
      <c r="AS31" s="10"/>
      <c r="AU31" s="159">
        <f t="shared" si="16"/>
        <v>0</v>
      </c>
      <c r="AV31" s="104">
        <f t="shared" si="17"/>
        <v>0</v>
      </c>
      <c r="AW31" s="104">
        <f t="shared" si="18"/>
        <v>0</v>
      </c>
      <c r="AX31" s="160">
        <f t="shared" si="19"/>
        <v>0</v>
      </c>
      <c r="AY31" s="69">
        <f t="shared" si="20"/>
        <v>0</v>
      </c>
      <c r="AZ31" s="159">
        <f t="shared" si="2"/>
        <v>0</v>
      </c>
      <c r="BA31" s="173">
        <f t="shared" si="21"/>
        <v>0</v>
      </c>
      <c r="BB31" s="169">
        <f t="shared" si="22"/>
        <v>0</v>
      </c>
    </row>
    <row r="32" spans="1:54" ht="12.75" customHeight="1">
      <c r="A32" s="8">
        <v>21</v>
      </c>
      <c r="B32" s="16" t="str">
        <f>IF(ISERROR(VLOOKUP($A32,#REF!,4,FALSE))=TRUE," ",VLOOKUP($A32,#REF!,4,FALSE))</f>
        <v xml:space="preserve"> </v>
      </c>
      <c r="C32" s="8" t="str">
        <f>IF(ISERROR(VLOOKUP($B32,#REF!,5,FALSE))=TRUE," ",IF(VLOOKUP($B32,#REF!,5,FALSE)=0,"б/р",VLOOKUP($B32,#REF!,5,FALSE)))</f>
        <v xml:space="preserve"> </v>
      </c>
      <c r="D32" s="8" t="str">
        <f>IF(ISERROR(VLOOKUP($B32,#REF!,8,FALSE))=TRUE," ",VLOOKUP($B32,#REF!,8,FALSE))</f>
        <v xml:space="preserve"> </v>
      </c>
      <c r="E32" s="8" t="str">
        <f>IF(ISERROR(VLOOKUP($B32,#REF!,6,FALSE))=TRUE," ",VLOOKUP($B32,#REF!,6,FALSE))</f>
        <v xml:space="preserve"> </v>
      </c>
      <c r="F32" s="8" t="str">
        <f>IF(ISERROR(VLOOKUP(B32,'Ретинг Багги10Э'!$B$5:$Q$34,16,FALSE))=TRUE,IF(ISERROR(VLOOKUP(B32,#REF!,4,FALSE))=TRUE," ",VLOOKUP(B32,#REF!,4,FALSE)),VLOOKUP(B32,'Ретинг Багги10Э'!$B$5:$Q$34,16,FALSE))</f>
        <v xml:space="preserve"> </v>
      </c>
      <c r="G32" s="8" t="str">
        <f>IF(ISERROR(VLOOKUP($B32,#REF!,18,FALSE))=TRUE," ",VLOOKUP($B32,#REF!,18,FALSE))</f>
        <v xml:space="preserve"> </v>
      </c>
      <c r="H32" s="131" t="str">
        <f>IF(G32="л",VLOOKUP(B32,#REF!,8,FALSE),IF(ISERROR(CHOOSE(G32,2378,1616,1815,1975,2256,2340,2571,2620,2896,3409,3421,15689,15275,18749,16914,20143,16527,18320,18496))=TRUE," ",CHOOSE(G32,2378,1616,1815,1975,2256,2340,2571,2620,2896,3409,3421,15689,15275,18749,16914,20143,16527,18320,18496)))</f>
        <v xml:space="preserve"> </v>
      </c>
      <c r="I32" s="112" t="str">
        <f>IF(ISERROR(VLOOKUP($B32,#REF!,7,FALSE))=TRUE," ",VLOOKUP($B32,#REF!,7,FALSE))</f>
        <v xml:space="preserve"> </v>
      </c>
      <c r="J32" s="106">
        <v>0</v>
      </c>
      <c r="K32" s="68">
        <f>IF(ISERROR(VLOOKUP($I32,'З-Багги10'!$C$5:$E$54,2,FALSE))=TRUE,0,VLOOKUP($I32,'З-Багги10'!$C$5:$E$54,2,FALSE))</f>
        <v>0</v>
      </c>
      <c r="L32" s="93">
        <f>IF(ISERROR(VLOOKUP($I32,'З-Багги10'!$C$5:$E$54,3,FALSE))=TRUE,0,VLOOKUP($I32,'З-Багги10'!$C$5:$E$54,3,FALSE))</f>
        <v>0</v>
      </c>
      <c r="M32" s="68">
        <f>IF(ISERROR(VLOOKUP($I32,'З-Багги10'!$K$5:$M$54,2,FALSE))=TRUE,0,VLOOKUP($I32,'З-Багги10'!$K$5:$M$54,2,FALSE))</f>
        <v>0</v>
      </c>
      <c r="N32" s="93">
        <f>IF(ISERROR(VLOOKUP($I32,'З-Багги10'!$K$5:$M$54,3,FALSE))=TRUE,0,VLOOKUP($I32,'З-Багги10'!$K$5:$M$54,3,FALSE))</f>
        <v>0</v>
      </c>
      <c r="O32" s="68">
        <f>IF(ISERROR(VLOOKUP($I32,'З-Багги10'!$S$5:$U$54,2,FALSE))=TRUE,0,VLOOKUP($I32,'З-Багги10'!$S$5:$U$54,2,FALSE))</f>
        <v>0</v>
      </c>
      <c r="P32" s="93">
        <f>IF(ISERROR(VLOOKUP($I32,'З-Багги10'!$S$5:$U$54,3,FALSE))=TRUE,0,VLOOKUP($I32,'З-Багги10'!$S$5:$U$54,3,FALSE))</f>
        <v>0</v>
      </c>
      <c r="Q32" s="68">
        <f>IF(ISERROR(VLOOKUP($I32,'З-Багги10'!$AA$5:$AC$54,2,FALSE))=TRUE,0,VLOOKUP($I32,'З-Багги10'!$AA$5:$AC$54,2,FALSE))</f>
        <v>0</v>
      </c>
      <c r="R32" s="93">
        <f>IF(ISERROR(VLOOKUP($I32,'З-Багги10'!$AA$5:$AC$54,3,FALSE))=TRUE,0,VLOOKUP($I32,'З-Багги10'!$AA$5:$AC$54,3,FALSE))</f>
        <v>0</v>
      </c>
      <c r="S32" s="68">
        <f>IF(ISERROR(VLOOKUP($I32,'З-Багги10'!$AI$5:$AK$54,2,FALSE))=TRUE,0,VLOOKUP($I32,'З-Багги10'!$AI$5:$AK$54,2,FALSE))</f>
        <v>0</v>
      </c>
      <c r="T32" s="93">
        <f>IF(ISERROR(VLOOKUP($I32,'З-Багги10'!$AI$5:$AK$54,3,FALSE))=TRUE,0,VLOOKUP($I32,'З-Багги10'!$AI$5:$AK$54,3,FALSE))</f>
        <v>0</v>
      </c>
      <c r="U32" s="70">
        <f t="shared" si="3"/>
        <v>0</v>
      </c>
      <c r="V32" s="155">
        <f t="shared" si="4"/>
        <v>0</v>
      </c>
      <c r="W32" s="94">
        <f t="shared" si="5"/>
        <v>0</v>
      </c>
      <c r="X32" s="171" t="str">
        <f t="shared" si="6"/>
        <v xml:space="preserve"> </v>
      </c>
      <c r="Y32" s="171">
        <f t="shared" si="7"/>
        <v>0</v>
      </c>
      <c r="Z32" s="136"/>
      <c r="AA32" s="36" t="str">
        <f t="shared" si="8"/>
        <v xml:space="preserve"> </v>
      </c>
      <c r="AB32" s="89" t="s">
        <v>135</v>
      </c>
      <c r="AC32" s="68">
        <f>IF(ISERROR(VLOOKUP($I32,'З-Багги10'!$AQ$5:$AS$54,2,FALSE))=TRUE,0,VLOOKUP($I32,'З-Багги10'!$AQ$5:$AS$54,2,FALSE))</f>
        <v>0</v>
      </c>
      <c r="AD32" s="140">
        <f>IF(ISERROR(VLOOKUP($I32,'З-Багги10'!$AQ$5:$AS$54,3,FALSE))=TRUE,0,VLOOKUP($I32,'З-Багги10'!$AQ$5:$AS$54,3,FALSE))</f>
        <v>0</v>
      </c>
      <c r="AE32" s="116">
        <f t="shared" si="26"/>
        <v>24</v>
      </c>
      <c r="AF32" s="68">
        <f>IF(ISERROR(VLOOKUP($I32,'З-Багги10'!$AY$5:$BA$54,2,FALSE))=TRUE,0,VLOOKUP($I32,'З-Багги10'!$AY$5:$BA$54,2,FALSE))</f>
        <v>0</v>
      </c>
      <c r="AG32" s="140">
        <f>IF(ISERROR(VLOOKUP($I32,'З-Багги10'!$AY$5:$BA$54,3,FALSE))=TRUE,0,VLOOKUP($I32,'З-Багги10'!$AY$5:$BA$54,3,FALSE))</f>
        <v>0</v>
      </c>
      <c r="AH32" s="116">
        <f t="shared" si="27"/>
        <v>24</v>
      </c>
      <c r="AI32" s="68">
        <f>IF(ISERROR(VLOOKUP($I32,'З-Багги10'!$BG$5:$BK$54,2,FALSE))=TRUE,0,VLOOKUP($I32,'З-Багги10'!$BG$5:$BK$54,2,FALSE))</f>
        <v>0</v>
      </c>
      <c r="AJ32" s="140">
        <f>IF(ISERROR(VLOOKUP($I32,'З-Багги10'!$BG$5:$BK$54,3,FALSE))=TRUE,0,VLOOKUP($I32,'З-Багги10'!$BG$5:$BK$54,3,FALSE))</f>
        <v>0</v>
      </c>
      <c r="AK32" s="116">
        <f t="shared" si="28"/>
        <v>24</v>
      </c>
      <c r="AL32" s="70">
        <f t="shared" si="9"/>
        <v>0</v>
      </c>
      <c r="AM32" s="125">
        <f t="shared" si="14"/>
        <v>0</v>
      </c>
      <c r="AN32" s="165">
        <f t="shared" si="15"/>
        <v>0</v>
      </c>
      <c r="AO32" s="175"/>
      <c r="AP32" s="151" t="str">
        <f t="shared" si="1"/>
        <v xml:space="preserve"> </v>
      </c>
      <c r="AQ32" s="68">
        <f>IF(ISERROR(VLOOKUP(B32,'Ретинг Багги10Э'!$B$5:$R$36,13,FALSE))=TRUE,0,VLOOKUP(B32,'Ретинг Багги10Э'!$B$5:$R$36,13,FALSE))</f>
        <v>0</v>
      </c>
      <c r="AR32" s="156">
        <f t="shared" si="10"/>
        <v>0</v>
      </c>
      <c r="AS32" s="10"/>
      <c r="AU32" s="159">
        <f t="shared" si="16"/>
        <v>0</v>
      </c>
      <c r="AV32" s="104">
        <f t="shared" si="17"/>
        <v>0</v>
      </c>
      <c r="AW32" s="104">
        <f t="shared" si="18"/>
        <v>0</v>
      </c>
      <c r="AX32" s="160">
        <f t="shared" si="19"/>
        <v>0</v>
      </c>
      <c r="AY32" s="69">
        <f t="shared" si="20"/>
        <v>0</v>
      </c>
      <c r="AZ32" s="159">
        <f t="shared" si="2"/>
        <v>0</v>
      </c>
      <c r="BA32" s="173">
        <f t="shared" si="21"/>
        <v>0</v>
      </c>
      <c r="BB32" s="169">
        <f t="shared" si="22"/>
        <v>0</v>
      </c>
    </row>
    <row r="33" spans="1:54" ht="12.75" customHeight="1">
      <c r="A33" s="8">
        <v>22</v>
      </c>
      <c r="B33" s="16" t="str">
        <f>IF(ISERROR(VLOOKUP($A33,#REF!,4,FALSE))=TRUE," ",VLOOKUP($A33,#REF!,4,FALSE))</f>
        <v xml:space="preserve"> </v>
      </c>
      <c r="C33" s="8" t="str">
        <f>IF(ISERROR(VLOOKUP($B33,#REF!,5,FALSE))=TRUE," ",IF(VLOOKUP($B33,#REF!,5,FALSE)=0,"б/р",VLOOKUP($B33,#REF!,5,FALSE)))</f>
        <v xml:space="preserve"> </v>
      </c>
      <c r="D33" s="8" t="str">
        <f>IF(ISERROR(VLOOKUP($B33,#REF!,8,FALSE))=TRUE," ",VLOOKUP($B33,#REF!,8,FALSE))</f>
        <v xml:space="preserve"> </v>
      </c>
      <c r="E33" s="8" t="str">
        <f>IF(ISERROR(VLOOKUP($B33,#REF!,6,FALSE))=TRUE," ",VLOOKUP($B33,#REF!,6,FALSE))</f>
        <v xml:space="preserve"> </v>
      </c>
      <c r="F33" s="8" t="str">
        <f>IF(ISERROR(VLOOKUP(B33,'Ретинг Багги10Э'!$B$5:$Q$34,16,FALSE))=TRUE,IF(ISERROR(VLOOKUP(B33,#REF!,4,FALSE))=TRUE," ",VLOOKUP(B33,#REF!,4,FALSE)),VLOOKUP(B33,'Ретинг Багги10Э'!$B$5:$Q$34,16,FALSE))</f>
        <v xml:space="preserve"> </v>
      </c>
      <c r="G33" s="8" t="str">
        <f>IF(ISERROR(VLOOKUP($B33,#REF!,18,FALSE))=TRUE," ",VLOOKUP($B33,#REF!,18,FALSE))</f>
        <v xml:space="preserve"> </v>
      </c>
      <c r="H33" s="131" t="str">
        <f>IF(G33="л",VLOOKUP(B33,#REF!,8,FALSE),IF(ISERROR(CHOOSE(G33,2378,1616,1815,1975,2256,2340,2571,2620,2896,3409,3421,15689,15275,18749,16914,20143,16527,18320,18496))=TRUE," ",CHOOSE(G33,2378,1616,1815,1975,2256,2340,2571,2620,2896,3409,3421,15689,15275,18749,16914,20143,16527,18320,18496)))</f>
        <v xml:space="preserve"> </v>
      </c>
      <c r="I33" s="112" t="str">
        <f>IF(ISERROR(VLOOKUP($B33,#REF!,7,FALSE))=TRUE," ",VLOOKUP($B33,#REF!,7,FALSE))</f>
        <v xml:space="preserve"> </v>
      </c>
      <c r="J33" s="106">
        <v>0</v>
      </c>
      <c r="K33" s="68">
        <f>IF(ISERROR(VLOOKUP($I33,'З-Багги10'!$C$5:$E$54,2,FALSE))=TRUE,0,VLOOKUP($I33,'З-Багги10'!$C$5:$E$54,2,FALSE))</f>
        <v>0</v>
      </c>
      <c r="L33" s="93">
        <f>IF(ISERROR(VLOOKUP($I33,'З-Багги10'!$C$5:$E$54,3,FALSE))=TRUE,0,VLOOKUP($I33,'З-Багги10'!$C$5:$E$54,3,FALSE))</f>
        <v>0</v>
      </c>
      <c r="M33" s="68">
        <f>IF(ISERROR(VLOOKUP($I33,'З-Багги10'!$K$5:$M$54,2,FALSE))=TRUE,0,VLOOKUP($I33,'З-Багги10'!$K$5:$M$54,2,FALSE))</f>
        <v>0</v>
      </c>
      <c r="N33" s="93">
        <f>IF(ISERROR(VLOOKUP($I33,'З-Багги10'!$K$5:$M$54,3,FALSE))=TRUE,0,VLOOKUP($I33,'З-Багги10'!$K$5:$M$54,3,FALSE))</f>
        <v>0</v>
      </c>
      <c r="O33" s="68">
        <f>IF(ISERROR(VLOOKUP($I33,'З-Багги10'!$S$5:$U$54,2,FALSE))=TRUE,0,VLOOKUP($I33,'З-Багги10'!$S$5:$U$54,2,FALSE))</f>
        <v>0</v>
      </c>
      <c r="P33" s="93">
        <f>IF(ISERROR(VLOOKUP($I33,'З-Багги10'!$S$5:$U$54,3,FALSE))=TRUE,0,VLOOKUP($I33,'З-Багги10'!$S$5:$U$54,3,FALSE))</f>
        <v>0</v>
      </c>
      <c r="Q33" s="68">
        <f>IF(ISERROR(VLOOKUP($I33,'З-Багги10'!$AA$5:$AC$54,2,FALSE))=TRUE,0,VLOOKUP($I33,'З-Багги10'!$AA$5:$AC$54,2,FALSE))</f>
        <v>0</v>
      </c>
      <c r="R33" s="93">
        <f>IF(ISERROR(VLOOKUP($I33,'З-Багги10'!$AA$5:$AC$54,3,FALSE))=TRUE,0,VLOOKUP($I33,'З-Багги10'!$AA$5:$AC$54,3,FALSE))</f>
        <v>0</v>
      </c>
      <c r="S33" s="68">
        <f>IF(ISERROR(VLOOKUP($I33,'З-Багги10'!$AI$5:$AK$54,2,FALSE))=TRUE,0,VLOOKUP($I33,'З-Багги10'!$AI$5:$AK$54,2,FALSE))</f>
        <v>0</v>
      </c>
      <c r="T33" s="93">
        <f>IF(ISERROR(VLOOKUP($I33,'З-Багги10'!$AI$5:$AK$54,3,FALSE))=TRUE,0,VLOOKUP($I33,'З-Багги10'!$AI$5:$AK$54,3,FALSE))</f>
        <v>0</v>
      </c>
      <c r="U33" s="70">
        <f t="shared" si="3"/>
        <v>0</v>
      </c>
      <c r="V33" s="155">
        <f t="shared" si="4"/>
        <v>0</v>
      </c>
      <c r="W33" s="94">
        <f t="shared" si="5"/>
        <v>0</v>
      </c>
      <c r="X33" s="171" t="str">
        <f t="shared" si="6"/>
        <v xml:space="preserve"> </v>
      </c>
      <c r="Y33" s="171">
        <f t="shared" si="7"/>
        <v>0</v>
      </c>
      <c r="Z33" s="136"/>
      <c r="AA33" s="36" t="str">
        <f t="shared" si="8"/>
        <v xml:space="preserve"> </v>
      </c>
      <c r="AB33" s="89" t="s">
        <v>135</v>
      </c>
      <c r="AC33" s="68">
        <f>IF(ISERROR(VLOOKUP($I33,'З-Багги10'!$AQ$5:$AS$54,2,FALSE))=TRUE,0,VLOOKUP($I33,'З-Багги10'!$AQ$5:$AS$54,2,FALSE))</f>
        <v>0</v>
      </c>
      <c r="AD33" s="140">
        <f>IF(ISERROR(VLOOKUP($I33,'З-Багги10'!$AQ$5:$AS$54,3,FALSE))=TRUE,0,VLOOKUP($I33,'З-Багги10'!$AQ$5:$AS$54,3,FALSE))</f>
        <v>0</v>
      </c>
      <c r="AE33" s="116">
        <f t="shared" si="26"/>
        <v>24</v>
      </c>
      <c r="AF33" s="68">
        <f>IF(ISERROR(VLOOKUP($I33,'З-Багги10'!$AY$5:$BA$54,2,FALSE))=TRUE,0,VLOOKUP($I33,'З-Багги10'!$AY$5:$BA$54,2,FALSE))</f>
        <v>0</v>
      </c>
      <c r="AG33" s="140">
        <f>IF(ISERROR(VLOOKUP($I33,'З-Багги10'!$AY$5:$BA$54,3,FALSE))=TRUE,0,VLOOKUP($I33,'З-Багги10'!$AY$5:$BA$54,3,FALSE))</f>
        <v>0</v>
      </c>
      <c r="AH33" s="116">
        <f t="shared" si="27"/>
        <v>24</v>
      </c>
      <c r="AI33" s="68">
        <f>IF(ISERROR(VLOOKUP($I33,'З-Багги10'!$BG$5:$BK$54,2,FALSE))=TRUE,0,VLOOKUP($I33,'З-Багги10'!$BG$5:$BK$54,2,FALSE))</f>
        <v>0</v>
      </c>
      <c r="AJ33" s="140">
        <f>IF(ISERROR(VLOOKUP($I33,'З-Багги10'!$BG$5:$BK$54,3,FALSE))=TRUE,0,VLOOKUP($I33,'З-Багги10'!$BG$5:$BK$54,3,FALSE))</f>
        <v>0</v>
      </c>
      <c r="AK33" s="116">
        <f t="shared" si="28"/>
        <v>24</v>
      </c>
      <c r="AL33" s="70">
        <f t="shared" si="9"/>
        <v>0</v>
      </c>
      <c r="AM33" s="125">
        <f t="shared" si="14"/>
        <v>0</v>
      </c>
      <c r="AN33" s="165">
        <f t="shared" si="15"/>
        <v>0</v>
      </c>
      <c r="AO33" s="175"/>
      <c r="AP33" s="151" t="str">
        <f t="shared" si="1"/>
        <v xml:space="preserve"> </v>
      </c>
      <c r="AQ33" s="68">
        <f>IF(ISERROR(VLOOKUP(B33,'Ретинг Багги10Э'!$B$5:$R$36,13,FALSE))=TRUE,0,VLOOKUP(B33,'Ретинг Багги10Э'!$B$5:$R$36,13,FALSE))</f>
        <v>0</v>
      </c>
      <c r="AR33" s="156">
        <f t="shared" si="10"/>
        <v>0</v>
      </c>
      <c r="AS33" s="10"/>
      <c r="AU33" s="159">
        <f t="shared" si="16"/>
        <v>0</v>
      </c>
      <c r="AV33" s="104">
        <f t="shared" si="17"/>
        <v>0</v>
      </c>
      <c r="AW33" s="104">
        <f t="shared" si="18"/>
        <v>0</v>
      </c>
      <c r="AX33" s="160">
        <f t="shared" si="19"/>
        <v>0</v>
      </c>
      <c r="AY33" s="69">
        <f t="shared" si="20"/>
        <v>0</v>
      </c>
      <c r="AZ33" s="159">
        <f t="shared" si="2"/>
        <v>0</v>
      </c>
      <c r="BA33" s="173">
        <f t="shared" si="21"/>
        <v>0</v>
      </c>
      <c r="BB33" s="169">
        <f t="shared" si="22"/>
        <v>0</v>
      </c>
    </row>
    <row r="34" spans="1:54" ht="12.75" customHeight="1">
      <c r="A34" s="8">
        <v>23</v>
      </c>
      <c r="B34" s="16" t="str">
        <f>IF(ISERROR(VLOOKUP($A34,#REF!,4,FALSE))=TRUE," ",VLOOKUP($A34,#REF!,4,FALSE))</f>
        <v xml:space="preserve"> </v>
      </c>
      <c r="C34" s="8" t="str">
        <f>IF(ISERROR(VLOOKUP($B34,#REF!,5,FALSE))=TRUE," ",IF(VLOOKUP($B34,#REF!,5,FALSE)=0,"б/р",VLOOKUP($B34,#REF!,5,FALSE)))</f>
        <v xml:space="preserve"> </v>
      </c>
      <c r="D34" s="8" t="str">
        <f>IF(ISERROR(VLOOKUP($B34,#REF!,8,FALSE))=TRUE," ",VLOOKUP($B34,#REF!,8,FALSE))</f>
        <v xml:space="preserve"> </v>
      </c>
      <c r="E34" s="8" t="str">
        <f>IF(ISERROR(VLOOKUP($B34,#REF!,6,FALSE))=TRUE," ",VLOOKUP($B34,#REF!,6,FALSE))</f>
        <v xml:space="preserve"> </v>
      </c>
      <c r="F34" s="8" t="str">
        <f>IF(ISERROR(VLOOKUP(B34,'Ретинг Багги10Э'!$B$5:$Q$34,16,FALSE))=TRUE,IF(ISERROR(VLOOKUP(B34,#REF!,4,FALSE))=TRUE," ",VLOOKUP(B34,#REF!,4,FALSE)),VLOOKUP(B34,'Ретинг Багги10Э'!$B$5:$Q$34,16,FALSE))</f>
        <v xml:space="preserve"> </v>
      </c>
      <c r="G34" s="8" t="str">
        <f>IF(ISERROR(VLOOKUP($B34,#REF!,18,FALSE))=TRUE," ",VLOOKUP($B34,#REF!,18,FALSE))</f>
        <v xml:space="preserve"> </v>
      </c>
      <c r="H34" s="131" t="str">
        <f>IF(G34="л",VLOOKUP(B34,#REF!,8,FALSE),IF(ISERROR(CHOOSE(G34,2378,1616,1815,1975,2256,2340,2571,2620,2896,3409,3421,15689,15275,18749,16914,20143,16527,18320,18496))=TRUE," ",CHOOSE(G34,2378,1616,1815,1975,2256,2340,2571,2620,2896,3409,3421,15689,15275,18749,16914,20143,16527,18320,18496)))</f>
        <v xml:space="preserve"> </v>
      </c>
      <c r="I34" s="112" t="str">
        <f>IF(ISERROR(VLOOKUP($B34,#REF!,7,FALSE))=TRUE," ",VLOOKUP($B34,#REF!,7,FALSE))</f>
        <v xml:space="preserve"> </v>
      </c>
      <c r="J34" s="106">
        <v>0</v>
      </c>
      <c r="K34" s="68">
        <f>IF(ISERROR(VLOOKUP($I34,'З-Багги10'!$C$5:$E$54,2,FALSE))=TRUE,0,VLOOKUP($I34,'З-Багги10'!$C$5:$E$54,2,FALSE))</f>
        <v>0</v>
      </c>
      <c r="L34" s="93">
        <f>IF(ISERROR(VLOOKUP($I34,'З-Багги10'!$C$5:$E$54,3,FALSE))=TRUE,0,VLOOKUP($I34,'З-Багги10'!$C$5:$E$54,3,FALSE))</f>
        <v>0</v>
      </c>
      <c r="M34" s="68">
        <f>IF(ISERROR(VLOOKUP($I34,'З-Багги10'!$K$5:$M$54,2,FALSE))=TRUE,0,VLOOKUP($I34,'З-Багги10'!$K$5:$M$54,2,FALSE))</f>
        <v>0</v>
      </c>
      <c r="N34" s="93">
        <f>IF(ISERROR(VLOOKUP($I34,'З-Багги10'!$K$5:$M$54,3,FALSE))=TRUE,0,VLOOKUP($I34,'З-Багги10'!$K$5:$M$54,3,FALSE))</f>
        <v>0</v>
      </c>
      <c r="O34" s="68">
        <f>IF(ISERROR(VLOOKUP($I34,'З-Багги10'!$S$5:$U$54,2,FALSE))=TRUE,0,VLOOKUP($I34,'З-Багги10'!$S$5:$U$54,2,FALSE))</f>
        <v>0</v>
      </c>
      <c r="P34" s="93">
        <f>IF(ISERROR(VLOOKUP($I34,'З-Багги10'!$S$5:$U$54,3,FALSE))=TRUE,0,VLOOKUP($I34,'З-Багги10'!$S$5:$U$54,3,FALSE))</f>
        <v>0</v>
      </c>
      <c r="Q34" s="68">
        <f>IF(ISERROR(VLOOKUP($I34,'З-Багги10'!$AA$5:$AC$54,2,FALSE))=TRUE,0,VLOOKUP($I34,'З-Багги10'!$AA$5:$AC$54,2,FALSE))</f>
        <v>0</v>
      </c>
      <c r="R34" s="93">
        <f>IF(ISERROR(VLOOKUP($I34,'З-Багги10'!$AA$5:$AC$54,3,FALSE))=TRUE,0,VLOOKUP($I34,'З-Багги10'!$AA$5:$AC$54,3,FALSE))</f>
        <v>0</v>
      </c>
      <c r="S34" s="68">
        <f>IF(ISERROR(VLOOKUP($I34,'З-Багги10'!$AI$5:$AK$54,2,FALSE))=TRUE,0,VLOOKUP($I34,'З-Багги10'!$AI$5:$AK$54,2,FALSE))</f>
        <v>0</v>
      </c>
      <c r="T34" s="93">
        <f>IF(ISERROR(VLOOKUP($I34,'З-Багги10'!$AI$5:$AK$54,3,FALSE))=TRUE,0,VLOOKUP($I34,'З-Багги10'!$AI$5:$AK$54,3,FALSE))</f>
        <v>0</v>
      </c>
      <c r="U34" s="70">
        <f t="shared" si="3"/>
        <v>0</v>
      </c>
      <c r="V34" s="155">
        <f t="shared" si="4"/>
        <v>0</v>
      </c>
      <c r="W34" s="94">
        <f t="shared" si="5"/>
        <v>0</v>
      </c>
      <c r="X34" s="171" t="str">
        <f t="shared" si="6"/>
        <v xml:space="preserve"> </v>
      </c>
      <c r="Y34" s="171">
        <f t="shared" si="7"/>
        <v>0</v>
      </c>
      <c r="Z34" s="136"/>
      <c r="AA34" s="36" t="str">
        <f t="shared" si="8"/>
        <v xml:space="preserve"> </v>
      </c>
      <c r="AB34" s="89" t="s">
        <v>135</v>
      </c>
      <c r="AC34" s="68">
        <f>IF(ISERROR(VLOOKUP($I34,'З-Багги10'!$AQ$5:$AS$54,2,FALSE))=TRUE,0,VLOOKUP($I34,'З-Багги10'!$AQ$5:$AS$54,2,FALSE))</f>
        <v>0</v>
      </c>
      <c r="AD34" s="140">
        <f>IF(ISERROR(VLOOKUP($I34,'З-Багги10'!$AQ$5:$AS$54,3,FALSE))=TRUE,0,VLOOKUP($I34,'З-Багги10'!$AQ$5:$AS$54,3,FALSE))</f>
        <v>0</v>
      </c>
      <c r="AE34" s="116">
        <f t="shared" si="26"/>
        <v>24</v>
      </c>
      <c r="AF34" s="68">
        <f>IF(ISERROR(VLOOKUP($I34,'З-Багги10'!$AY$5:$BA$54,2,FALSE))=TRUE,0,VLOOKUP($I34,'З-Багги10'!$AY$5:$BA$54,2,FALSE))</f>
        <v>0</v>
      </c>
      <c r="AG34" s="140">
        <f>IF(ISERROR(VLOOKUP($I34,'З-Багги10'!$AY$5:$BA$54,3,FALSE))=TRUE,0,VLOOKUP($I34,'З-Багги10'!$AY$5:$BA$54,3,FALSE))</f>
        <v>0</v>
      </c>
      <c r="AH34" s="116">
        <f t="shared" si="27"/>
        <v>24</v>
      </c>
      <c r="AI34" s="68">
        <f>IF(ISERROR(VLOOKUP($I34,'З-Багги10'!$BG$5:$BK$54,2,FALSE))=TRUE,0,VLOOKUP($I34,'З-Багги10'!$BG$5:$BK$54,2,FALSE))</f>
        <v>0</v>
      </c>
      <c r="AJ34" s="140">
        <f>IF(ISERROR(VLOOKUP($I34,'З-Багги10'!$BG$5:$BK$54,3,FALSE))=TRUE,0,VLOOKUP($I34,'З-Багги10'!$BG$5:$BK$54,3,FALSE))</f>
        <v>0</v>
      </c>
      <c r="AK34" s="116">
        <f t="shared" si="28"/>
        <v>24</v>
      </c>
      <c r="AL34" s="70">
        <f t="shared" si="9"/>
        <v>0</v>
      </c>
      <c r="AM34" s="125">
        <f t="shared" si="14"/>
        <v>0</v>
      </c>
      <c r="AN34" s="165">
        <f t="shared" si="15"/>
        <v>0</v>
      </c>
      <c r="AO34" s="175"/>
      <c r="AP34" s="151" t="str">
        <f t="shared" si="1"/>
        <v xml:space="preserve"> </v>
      </c>
      <c r="AQ34" s="68">
        <f>IF(ISERROR(VLOOKUP(B34,'Ретинг Багги10Э'!$B$5:$R$36,13,FALSE))=TRUE,0,VLOOKUP(B34,'Ретинг Багги10Э'!$B$5:$R$36,13,FALSE))</f>
        <v>0</v>
      </c>
      <c r="AR34" s="156">
        <f t="shared" si="10"/>
        <v>0</v>
      </c>
      <c r="AS34" s="10"/>
      <c r="AU34" s="159">
        <f t="shared" si="16"/>
        <v>0</v>
      </c>
      <c r="AV34" s="104">
        <f t="shared" si="17"/>
        <v>0</v>
      </c>
      <c r="AW34" s="104">
        <f t="shared" si="18"/>
        <v>0</v>
      </c>
      <c r="AX34" s="160">
        <f t="shared" si="19"/>
        <v>0</v>
      </c>
      <c r="AY34" s="69">
        <f t="shared" si="20"/>
        <v>0</v>
      </c>
      <c r="AZ34" s="159">
        <f t="shared" si="2"/>
        <v>0</v>
      </c>
      <c r="BA34" s="173">
        <f t="shared" si="21"/>
        <v>0</v>
      </c>
      <c r="BB34" s="169">
        <f t="shared" si="22"/>
        <v>0</v>
      </c>
    </row>
    <row r="35" spans="1:54" ht="12.75" customHeight="1">
      <c r="A35" s="8">
        <v>24</v>
      </c>
      <c r="B35" s="16" t="str">
        <f>IF(ISERROR(VLOOKUP($A35,#REF!,4,FALSE))=TRUE," ",VLOOKUP($A35,#REF!,4,FALSE))</f>
        <v xml:space="preserve"> </v>
      </c>
      <c r="C35" s="8" t="str">
        <f>IF(ISERROR(VLOOKUP($B35,#REF!,5,FALSE))=TRUE," ",IF(VLOOKUP($B35,#REF!,5,FALSE)=0,"б/р",VLOOKUP($B35,#REF!,5,FALSE)))</f>
        <v xml:space="preserve"> </v>
      </c>
      <c r="D35" s="8" t="str">
        <f>IF(ISERROR(VLOOKUP($B35,#REF!,8,FALSE))=TRUE," ",VLOOKUP($B35,#REF!,8,FALSE))</f>
        <v xml:space="preserve"> </v>
      </c>
      <c r="E35" s="8" t="str">
        <f>IF(ISERROR(VLOOKUP($B35,#REF!,6,FALSE))=TRUE," ",VLOOKUP($B35,#REF!,6,FALSE))</f>
        <v xml:space="preserve"> </v>
      </c>
      <c r="F35" s="8" t="str">
        <f>IF(ISERROR(VLOOKUP(B35,'Ретинг Багги10Э'!$B$5:$Q$34,16,FALSE))=TRUE,IF(ISERROR(VLOOKUP(B35,#REF!,4,FALSE))=TRUE," ",VLOOKUP(B35,#REF!,4,FALSE)),VLOOKUP(B35,'Ретинг Багги10Э'!$B$5:$Q$34,16,FALSE))</f>
        <v xml:space="preserve"> </v>
      </c>
      <c r="G35" s="8" t="str">
        <f>IF(ISERROR(VLOOKUP($B35,#REF!,18,FALSE))=TRUE," ",VLOOKUP($B35,#REF!,18,FALSE))</f>
        <v xml:space="preserve"> </v>
      </c>
      <c r="H35" s="131" t="str">
        <f>IF(G35="л",VLOOKUP(B35,#REF!,8,FALSE),IF(ISERROR(CHOOSE(G35,2378,1616,1815,1975,2256,2340,2571,2620,2896,3409,3421,15689,15275,18749,16914,20143,16527,18320,18496))=TRUE," ",CHOOSE(G35,2378,1616,1815,1975,2256,2340,2571,2620,2896,3409,3421,15689,15275,18749,16914,20143,16527,18320,18496)))</f>
        <v xml:space="preserve"> </v>
      </c>
      <c r="I35" s="112" t="str">
        <f>IF(ISERROR(VLOOKUP($B35,#REF!,7,FALSE))=TRUE," ",VLOOKUP($B35,#REF!,7,FALSE))</f>
        <v xml:space="preserve"> </v>
      </c>
      <c r="J35" s="106">
        <v>0</v>
      </c>
      <c r="K35" s="68">
        <f>IF(ISERROR(VLOOKUP($I35,'З-Багги10'!$C$5:$E$54,2,FALSE))=TRUE,0,VLOOKUP($I35,'З-Багги10'!$C$5:$E$54,2,FALSE))</f>
        <v>0</v>
      </c>
      <c r="L35" s="93">
        <f>IF(ISERROR(VLOOKUP($I35,'З-Багги10'!$C$5:$E$54,3,FALSE))=TRUE,0,VLOOKUP($I35,'З-Багги10'!$C$5:$E$54,3,FALSE))</f>
        <v>0</v>
      </c>
      <c r="M35" s="68">
        <f>IF(ISERROR(VLOOKUP($I35,'З-Багги10'!$K$5:$M$54,2,FALSE))=TRUE,0,VLOOKUP($I35,'З-Багги10'!$K$5:$M$54,2,FALSE))</f>
        <v>0</v>
      </c>
      <c r="N35" s="93">
        <f>IF(ISERROR(VLOOKUP($I35,'З-Багги10'!$K$5:$M$54,3,FALSE))=TRUE,0,VLOOKUP($I35,'З-Багги10'!$K$5:$M$54,3,FALSE))</f>
        <v>0</v>
      </c>
      <c r="O35" s="68">
        <f>IF(ISERROR(VLOOKUP($I35,'З-Багги10'!$S$5:$U$54,2,FALSE))=TRUE,0,VLOOKUP($I35,'З-Багги10'!$S$5:$U$54,2,FALSE))</f>
        <v>0</v>
      </c>
      <c r="P35" s="93">
        <f>IF(ISERROR(VLOOKUP($I35,'З-Багги10'!$S$5:$U$54,3,FALSE))=TRUE,0,VLOOKUP($I35,'З-Багги10'!$S$5:$U$54,3,FALSE))</f>
        <v>0</v>
      </c>
      <c r="Q35" s="68">
        <f>IF(ISERROR(VLOOKUP($I35,'З-Багги10'!$AA$5:$AC$54,2,FALSE))=TRUE,0,VLOOKUP($I35,'З-Багги10'!$AA$5:$AC$54,2,FALSE))</f>
        <v>0</v>
      </c>
      <c r="R35" s="93">
        <f>IF(ISERROR(VLOOKUP($I35,'З-Багги10'!$AA$5:$AC$54,3,FALSE))=TRUE,0,VLOOKUP($I35,'З-Багги10'!$AA$5:$AC$54,3,FALSE))</f>
        <v>0</v>
      </c>
      <c r="S35" s="68">
        <f>IF(ISERROR(VLOOKUP($I35,'З-Багги10'!$AI$5:$AK$54,2,FALSE))=TRUE,0,VLOOKUP($I35,'З-Багги10'!$AI$5:$AK$54,2,FALSE))</f>
        <v>0</v>
      </c>
      <c r="T35" s="93">
        <f>IF(ISERROR(VLOOKUP($I35,'З-Багги10'!$AI$5:$AK$54,3,FALSE))=TRUE,0,VLOOKUP($I35,'З-Багги10'!$AI$5:$AK$54,3,FALSE))</f>
        <v>0</v>
      </c>
      <c r="U35" s="70">
        <f t="shared" si="3"/>
        <v>0</v>
      </c>
      <c r="V35" s="155">
        <f t="shared" si="4"/>
        <v>0</v>
      </c>
      <c r="W35" s="94">
        <f t="shared" si="5"/>
        <v>0</v>
      </c>
      <c r="X35" s="171" t="str">
        <f t="shared" si="6"/>
        <v xml:space="preserve"> </v>
      </c>
      <c r="Y35" s="171">
        <f t="shared" si="7"/>
        <v>0</v>
      </c>
      <c r="Z35" s="136"/>
      <c r="AA35" s="36" t="str">
        <f t="shared" si="8"/>
        <v xml:space="preserve"> </v>
      </c>
      <c r="AB35" s="89" t="s">
        <v>135</v>
      </c>
      <c r="AC35" s="68">
        <f>IF(ISERROR(VLOOKUP($I35,'З-Багги10'!$AQ$5:$AS$54,2,FALSE))=TRUE,0,VLOOKUP($I35,'З-Багги10'!$AQ$5:$AS$54,2,FALSE))</f>
        <v>0</v>
      </c>
      <c r="AD35" s="140">
        <f>IF(ISERROR(VLOOKUP($I35,'З-Багги10'!$AQ$5:$AS$54,3,FALSE))=TRUE,0,VLOOKUP($I35,'З-Багги10'!$AQ$5:$AS$54,3,FALSE))</f>
        <v>0</v>
      </c>
      <c r="AE35" s="116">
        <f t="shared" si="26"/>
        <v>24</v>
      </c>
      <c r="AF35" s="68">
        <f>IF(ISERROR(VLOOKUP($I35,'З-Багги10'!$AY$5:$BA$54,2,FALSE))=TRUE,0,VLOOKUP($I35,'З-Багги10'!$AY$5:$BA$54,2,FALSE))</f>
        <v>0</v>
      </c>
      <c r="AG35" s="140">
        <f>IF(ISERROR(VLOOKUP($I35,'З-Багги10'!$AY$5:$BA$54,3,FALSE))=TRUE,0,VLOOKUP($I35,'З-Багги10'!$AY$5:$BA$54,3,FALSE))</f>
        <v>0</v>
      </c>
      <c r="AH35" s="116">
        <f t="shared" si="27"/>
        <v>24</v>
      </c>
      <c r="AI35" s="68">
        <f>IF(ISERROR(VLOOKUP($I35,'З-Багги10'!$BG$5:$BK$54,2,FALSE))=TRUE,0,VLOOKUP($I35,'З-Багги10'!$BG$5:$BK$54,2,FALSE))</f>
        <v>0</v>
      </c>
      <c r="AJ35" s="140">
        <f>IF(ISERROR(VLOOKUP($I35,'З-Багги10'!$BG$5:$BK$54,3,FALSE))=TRUE,0,VLOOKUP($I35,'З-Багги10'!$BG$5:$BK$54,3,FALSE))</f>
        <v>0</v>
      </c>
      <c r="AK35" s="116">
        <f t="shared" si="28"/>
        <v>24</v>
      </c>
      <c r="AL35" s="70">
        <f t="shared" si="9"/>
        <v>0</v>
      </c>
      <c r="AM35" s="125">
        <f t="shared" si="14"/>
        <v>0</v>
      </c>
      <c r="AN35" s="165">
        <f t="shared" si="15"/>
        <v>0</v>
      </c>
      <c r="AO35" s="175"/>
      <c r="AP35" s="151" t="str">
        <f t="shared" si="1"/>
        <v xml:space="preserve"> </v>
      </c>
      <c r="AQ35" s="68">
        <f>IF(ISERROR(VLOOKUP(B35,'Ретинг Багги10Э'!$B$5:$R$36,13,FALSE))=TRUE,0,VLOOKUP(B35,'Ретинг Багги10Э'!$B$5:$R$36,13,FALSE))</f>
        <v>0</v>
      </c>
      <c r="AR35" s="156">
        <f t="shared" si="10"/>
        <v>0</v>
      </c>
      <c r="AS35" s="10"/>
      <c r="AU35" s="159">
        <f t="shared" si="16"/>
        <v>0</v>
      </c>
      <c r="AV35" s="104">
        <f t="shared" si="17"/>
        <v>0</v>
      </c>
      <c r="AW35" s="104">
        <f t="shared" si="18"/>
        <v>0</v>
      </c>
      <c r="AX35" s="160">
        <f t="shared" si="19"/>
        <v>0</v>
      </c>
      <c r="AY35" s="69">
        <f t="shared" si="20"/>
        <v>0</v>
      </c>
      <c r="AZ35" s="159">
        <f t="shared" si="2"/>
        <v>0</v>
      </c>
      <c r="BA35" s="173">
        <f t="shared" si="21"/>
        <v>0</v>
      </c>
      <c r="BB35" s="169">
        <f t="shared" si="22"/>
        <v>0</v>
      </c>
    </row>
    <row r="36" spans="1:54" ht="12.75" customHeight="1">
      <c r="A36" s="8">
        <v>25</v>
      </c>
      <c r="B36" s="16" t="str">
        <f>IF(ISERROR(VLOOKUP($A36,#REF!,4,FALSE))=TRUE," ",VLOOKUP($A36,#REF!,4,FALSE))</f>
        <v xml:space="preserve"> </v>
      </c>
      <c r="C36" s="8" t="str">
        <f>IF(ISERROR(VLOOKUP($B36,#REF!,5,FALSE))=TRUE," ",IF(VLOOKUP($B36,#REF!,5,FALSE)=0,"б/р",VLOOKUP($B36,#REF!,5,FALSE)))</f>
        <v xml:space="preserve"> </v>
      </c>
      <c r="D36" s="8" t="str">
        <f>IF(ISERROR(VLOOKUP($B36,#REF!,8,FALSE))=TRUE," ",VLOOKUP($B36,#REF!,8,FALSE))</f>
        <v xml:space="preserve"> </v>
      </c>
      <c r="E36" s="8" t="str">
        <f>IF(ISERROR(VLOOKUP($B36,#REF!,6,FALSE))=TRUE," ",VLOOKUP($B36,#REF!,6,FALSE))</f>
        <v xml:space="preserve"> </v>
      </c>
      <c r="F36" s="8" t="str">
        <f>IF(ISERROR(VLOOKUP(B36,'Ретинг Багги10Э'!$B$5:$Q$34,16,FALSE))=TRUE,IF(ISERROR(VLOOKUP(B36,#REF!,4,FALSE))=TRUE," ",VLOOKUP(B36,#REF!,4,FALSE)),VLOOKUP(B36,'Ретинг Багги10Э'!$B$5:$Q$34,16,FALSE))</f>
        <v xml:space="preserve"> </v>
      </c>
      <c r="G36" s="8" t="str">
        <f>IF(ISERROR(VLOOKUP($B36,#REF!,18,FALSE))=TRUE," ",VLOOKUP($B36,#REF!,18,FALSE))</f>
        <v xml:space="preserve"> </v>
      </c>
      <c r="H36" s="131" t="str">
        <f>IF(G36="л",VLOOKUP(B36,#REF!,8,FALSE),IF(ISERROR(CHOOSE(G36,2378,1616,1815,1975,2256,2340,2571,2620,2896,3409,3421,15689,15275,18749,16914,20143,16527,18320,18496))=TRUE," ",CHOOSE(G36,2378,1616,1815,1975,2256,2340,2571,2620,2896,3409,3421,15689,15275,18749,16914,20143,16527,18320,18496)))</f>
        <v xml:space="preserve"> </v>
      </c>
      <c r="I36" s="112" t="str">
        <f>IF(ISERROR(VLOOKUP($B36,#REF!,7,FALSE))=TRUE," ",VLOOKUP($B36,#REF!,7,FALSE))</f>
        <v xml:space="preserve"> </v>
      </c>
      <c r="J36" s="106">
        <v>0</v>
      </c>
      <c r="K36" s="68">
        <f>IF(ISERROR(VLOOKUP($I36,'З-Багги10'!$C$5:$E$54,2,FALSE))=TRUE,0,VLOOKUP($I36,'З-Багги10'!$C$5:$E$54,2,FALSE))</f>
        <v>0</v>
      </c>
      <c r="L36" s="93">
        <f>IF(ISERROR(VLOOKUP($I36,'З-Багги10'!$C$5:$E$54,3,FALSE))=TRUE,0,VLOOKUP($I36,'З-Багги10'!$C$5:$E$54,3,FALSE))</f>
        <v>0</v>
      </c>
      <c r="M36" s="68">
        <f>IF(ISERROR(VLOOKUP($I36,'З-Багги10'!$K$5:$M$54,2,FALSE))=TRUE,0,VLOOKUP($I36,'З-Багги10'!$K$5:$M$54,2,FALSE))</f>
        <v>0</v>
      </c>
      <c r="N36" s="93">
        <f>IF(ISERROR(VLOOKUP($I36,'З-Багги10'!$K$5:$M$54,3,FALSE))=TRUE,0,VLOOKUP($I36,'З-Багги10'!$K$5:$M$54,3,FALSE))</f>
        <v>0</v>
      </c>
      <c r="O36" s="68">
        <f>IF(ISERROR(VLOOKUP($I36,'З-Багги10'!$S$5:$U$54,2,FALSE))=TRUE,0,VLOOKUP($I36,'З-Багги10'!$S$5:$U$54,2,FALSE))</f>
        <v>0</v>
      </c>
      <c r="P36" s="93">
        <f>IF(ISERROR(VLOOKUP($I36,'З-Багги10'!$S$5:$U$54,3,FALSE))=TRUE,0,VLOOKUP($I36,'З-Багги10'!$S$5:$U$54,3,FALSE))</f>
        <v>0</v>
      </c>
      <c r="Q36" s="68">
        <f>IF(ISERROR(VLOOKUP($I36,'З-Багги10'!$AA$5:$AC$54,2,FALSE))=TRUE,0,VLOOKUP($I36,'З-Багги10'!$AA$5:$AC$54,2,FALSE))</f>
        <v>0</v>
      </c>
      <c r="R36" s="93">
        <f>IF(ISERROR(VLOOKUP($I36,'З-Багги10'!$AA$5:$AC$54,3,FALSE))=TRUE,0,VLOOKUP($I36,'З-Багги10'!$AA$5:$AC$54,3,FALSE))</f>
        <v>0</v>
      </c>
      <c r="S36" s="68">
        <f>IF(ISERROR(VLOOKUP($I36,'З-Багги10'!$AI$5:$AK$54,2,FALSE))=TRUE,0,VLOOKUP($I36,'З-Багги10'!$AI$5:$AK$54,2,FALSE))</f>
        <v>0</v>
      </c>
      <c r="T36" s="93">
        <f>IF(ISERROR(VLOOKUP($I36,'З-Багги10'!$AI$5:$AK$54,3,FALSE))=TRUE,0,VLOOKUP($I36,'З-Багги10'!$AI$5:$AK$54,3,FALSE))</f>
        <v>0</v>
      </c>
      <c r="U36" s="70">
        <f t="shared" si="3"/>
        <v>0</v>
      </c>
      <c r="V36" s="155">
        <f t="shared" si="4"/>
        <v>0</v>
      </c>
      <c r="W36" s="94">
        <f t="shared" si="5"/>
        <v>0</v>
      </c>
      <c r="X36" s="171" t="str">
        <f t="shared" si="6"/>
        <v xml:space="preserve"> </v>
      </c>
      <c r="Y36" s="171">
        <f t="shared" si="7"/>
        <v>0</v>
      </c>
      <c r="Z36" s="136"/>
      <c r="AA36" s="36" t="str">
        <f t="shared" si="8"/>
        <v xml:space="preserve"> </v>
      </c>
      <c r="AB36" s="89" t="s">
        <v>143</v>
      </c>
      <c r="AC36" s="68">
        <f>IF(ISERROR(VLOOKUP($I36,'З-Багги10'!$AQ$5:$AS$54,2,FALSE))=TRUE,0,VLOOKUP($I36,'З-Багги10'!$AQ$5:$AS$54,2,FALSE))</f>
        <v>0</v>
      </c>
      <c r="AD36" s="140">
        <f>IF(ISERROR(VLOOKUP($I36,'З-Багги10'!$AQ$5:$AS$54,3,FALSE))=TRUE,0,VLOOKUP($I36,'З-Багги10'!$AQ$5:$AS$54,3,FALSE))</f>
        <v>0</v>
      </c>
      <c r="AE36" s="116">
        <f>IF(AC36=0,32,IF(AC36=LARGE(AC$36:AC$43,1),25,IF(AC36=LARGE(AC$36:AC$43,2),26,IF(AC36=LARGE(AC$36:AC$43,3),27,IF(AC36=LARGE(AC$36:AC$43,4),28,IF(AC36=LARGE(AC$36:AC$43,5),29,IF(AC36=LARGE(AC$36:AC$43,6),30,IF(AC36=LARGE(AC$36:AC$43,7),31,32))))))))</f>
        <v>32</v>
      </c>
      <c r="AF36" s="68">
        <f>IF(ISERROR(VLOOKUP($I36,'З-Багги10'!$AY$5:$BA$54,2,FALSE))=TRUE,0,VLOOKUP($I36,'З-Багги10'!$AY$5:$BA$54,2,FALSE))</f>
        <v>0</v>
      </c>
      <c r="AG36" s="140">
        <f>IF(ISERROR(VLOOKUP($I36,'З-Багги10'!$AY$5:$BA$54,3,FALSE))=TRUE,0,VLOOKUP($I36,'З-Багги10'!$AY$5:$BA$54,3,FALSE))</f>
        <v>0</v>
      </c>
      <c r="AH36" s="116">
        <f>IF(AF36=0,32,IF(AF36=LARGE(AF$36:AF$43,1),25,IF(AF36=LARGE(AF$36:AF$43,2),26,IF(AF36=LARGE(AF$36:AF$43,3),27,IF(AF36=LARGE(AF$36:AF$43,4),28,IF(AF36=LARGE(AF$36:AF$43,5),29,IF(AF36=LARGE(AF$36:AF$43,6),30,IF(AF36=LARGE(AF$36:AF$43,7),31,32))))))))</f>
        <v>32</v>
      </c>
      <c r="AI36" s="68">
        <f>IF(ISERROR(VLOOKUP($I36,'З-Багги10'!$BG$5:$BK$54,2,FALSE))=TRUE,0,VLOOKUP($I36,'З-Багги10'!$BG$5:$BK$54,2,FALSE))</f>
        <v>0</v>
      </c>
      <c r="AJ36" s="140">
        <f>IF(ISERROR(VLOOKUP($I36,'З-Багги10'!$BG$5:$BK$54,3,FALSE))=TRUE,0,VLOOKUP($I36,'З-Багги10'!$BG$5:$BK$54,3,FALSE))</f>
        <v>0</v>
      </c>
      <c r="AK36" s="116">
        <f>IF(AI36=0,32,IF(AI36=LARGE(AI$36:AI$43,1),25,IF(AI36=LARGE(AI$36:AI$43,2),26,IF(AI36=LARGE(AI$36:AI$43,3),27,IF(AI36=LARGE(AI$36:AI$43,4),28,IF(AI36=LARGE(AI$36:AI$43,5),29,IF(AI36=LARGE(AI$36:AI$43,6),30,IF(AI36=LARGE(AI$36:AI$43,7),31,32))))))))</f>
        <v>32</v>
      </c>
      <c r="AL36" s="70">
        <f t="shared" si="9"/>
        <v>0</v>
      </c>
      <c r="AM36" s="125">
        <f t="shared" si="14"/>
        <v>0</v>
      </c>
      <c r="AN36" s="165">
        <f t="shared" si="15"/>
        <v>0</v>
      </c>
      <c r="AO36" s="175"/>
      <c r="AP36" s="151" t="str">
        <f t="shared" si="1"/>
        <v xml:space="preserve"> </v>
      </c>
      <c r="AQ36" s="68">
        <f>IF(ISERROR(VLOOKUP(B36,'Ретинг Багги10Э'!$B$5:$R$36,13,FALSE))=TRUE,0,VLOOKUP(B36,'Ретинг Багги10Э'!$B$5:$R$36,13,FALSE))</f>
        <v>0</v>
      </c>
      <c r="AR36" s="156">
        <f t="shared" si="10"/>
        <v>0</v>
      </c>
      <c r="AS36" s="10"/>
      <c r="AU36" s="159">
        <f t="shared" si="16"/>
        <v>0</v>
      </c>
      <c r="AV36" s="104">
        <f t="shared" si="17"/>
        <v>0</v>
      </c>
      <c r="AW36" s="104">
        <f t="shared" si="18"/>
        <v>0</v>
      </c>
      <c r="AX36" s="160">
        <f t="shared" si="19"/>
        <v>0</v>
      </c>
      <c r="AY36" s="69">
        <f t="shared" si="20"/>
        <v>0</v>
      </c>
      <c r="AZ36" s="159">
        <f t="shared" si="2"/>
        <v>0</v>
      </c>
      <c r="BA36" s="173">
        <f t="shared" si="21"/>
        <v>0</v>
      </c>
      <c r="BB36" s="169">
        <f t="shared" si="22"/>
        <v>0</v>
      </c>
    </row>
    <row r="37" spans="1:54" ht="12.75" customHeight="1">
      <c r="A37" s="8">
        <v>26</v>
      </c>
      <c r="B37" s="16" t="str">
        <f>IF(ISERROR(VLOOKUP($A37,#REF!,4,FALSE))=TRUE," ",VLOOKUP($A37,#REF!,4,FALSE))</f>
        <v xml:space="preserve"> </v>
      </c>
      <c r="C37" s="8" t="str">
        <f>IF(ISERROR(VLOOKUP($B37,#REF!,5,FALSE))=TRUE," ",IF(VLOOKUP($B37,#REF!,5,FALSE)=0,"б/р",VLOOKUP($B37,#REF!,5,FALSE)))</f>
        <v xml:space="preserve"> </v>
      </c>
      <c r="D37" s="8" t="str">
        <f>IF(ISERROR(VLOOKUP($B37,#REF!,8,FALSE))=TRUE," ",VLOOKUP($B37,#REF!,8,FALSE))</f>
        <v xml:space="preserve"> </v>
      </c>
      <c r="E37" s="8" t="str">
        <f>IF(ISERROR(VLOOKUP($B37,#REF!,6,FALSE))=TRUE," ",VLOOKUP($B37,#REF!,6,FALSE))</f>
        <v xml:space="preserve"> </v>
      </c>
      <c r="F37" s="8" t="str">
        <f>IF(ISERROR(VLOOKUP(B37,'Ретинг Багги10Э'!$B$5:$Q$34,16,FALSE))=TRUE,IF(ISERROR(VLOOKUP(B37,#REF!,4,FALSE))=TRUE," ",VLOOKUP(B37,#REF!,4,FALSE)),VLOOKUP(B37,'Ретинг Багги10Э'!$B$5:$Q$34,16,FALSE))</f>
        <v xml:space="preserve"> </v>
      </c>
      <c r="G37" s="8" t="str">
        <f>IF(ISERROR(VLOOKUP($B37,#REF!,18,FALSE))=TRUE," ",VLOOKUP($B37,#REF!,18,FALSE))</f>
        <v xml:space="preserve"> </v>
      </c>
      <c r="H37" s="131" t="str">
        <f>IF(G37="л",VLOOKUP(B37,#REF!,8,FALSE),IF(ISERROR(CHOOSE(G37,2378,1616,1815,1975,2256,2340,2571,2620,2896,3409,3421,15689,15275,18749,16914,20143,16527,18320,18496))=TRUE," ",CHOOSE(G37,2378,1616,1815,1975,2256,2340,2571,2620,2896,3409,3421,15689,15275,18749,16914,20143,16527,18320,18496)))</f>
        <v xml:space="preserve"> </v>
      </c>
      <c r="I37" s="112" t="str">
        <f>IF(ISERROR(VLOOKUP($B37,#REF!,7,FALSE))=TRUE," ",VLOOKUP($B37,#REF!,7,FALSE))</f>
        <v xml:space="preserve"> </v>
      </c>
      <c r="J37" s="106">
        <v>0</v>
      </c>
      <c r="K37" s="68">
        <f>IF(ISERROR(VLOOKUP($I37,'З-Багги10'!$C$5:$E$54,2,FALSE))=TRUE,0,VLOOKUP($I37,'З-Багги10'!$C$5:$E$54,2,FALSE))</f>
        <v>0</v>
      </c>
      <c r="L37" s="93">
        <f>IF(ISERROR(VLOOKUP($I37,'З-Багги10'!$C$5:$E$54,3,FALSE))=TRUE,0,VLOOKUP($I37,'З-Багги10'!$C$5:$E$54,3,FALSE))</f>
        <v>0</v>
      </c>
      <c r="M37" s="68">
        <f>IF(ISERROR(VLOOKUP($I37,'З-Багги10'!$K$5:$M$54,2,FALSE))=TRUE,0,VLOOKUP($I37,'З-Багги10'!$K$5:$M$54,2,FALSE))</f>
        <v>0</v>
      </c>
      <c r="N37" s="93">
        <f>IF(ISERROR(VLOOKUP($I37,'З-Багги10'!$K$5:$M$54,3,FALSE))=TRUE,0,VLOOKUP($I37,'З-Багги10'!$K$5:$M$54,3,FALSE))</f>
        <v>0</v>
      </c>
      <c r="O37" s="68">
        <f>IF(ISERROR(VLOOKUP($I37,'З-Багги10'!$S$5:$U$54,2,FALSE))=TRUE,0,VLOOKUP($I37,'З-Багги10'!$S$5:$U$54,2,FALSE))</f>
        <v>0</v>
      </c>
      <c r="P37" s="93">
        <f>IF(ISERROR(VLOOKUP($I37,'З-Багги10'!$S$5:$U$54,3,FALSE))=TRUE,0,VLOOKUP($I37,'З-Багги10'!$S$5:$U$54,3,FALSE))</f>
        <v>0</v>
      </c>
      <c r="Q37" s="68">
        <f>IF(ISERROR(VLOOKUP($I37,'З-Багги10'!$AA$5:$AC$54,2,FALSE))=TRUE,0,VLOOKUP($I37,'З-Багги10'!$AA$5:$AC$54,2,FALSE))</f>
        <v>0</v>
      </c>
      <c r="R37" s="93">
        <f>IF(ISERROR(VLOOKUP($I37,'З-Багги10'!$AA$5:$AC$54,3,FALSE))=TRUE,0,VLOOKUP($I37,'З-Багги10'!$AA$5:$AC$54,3,FALSE))</f>
        <v>0</v>
      </c>
      <c r="S37" s="68">
        <f>IF(ISERROR(VLOOKUP($I37,'З-Багги10'!$AI$5:$AK$54,2,FALSE))=TRUE,0,VLOOKUP($I37,'З-Багги10'!$AI$5:$AK$54,2,FALSE))</f>
        <v>0</v>
      </c>
      <c r="T37" s="93">
        <f>IF(ISERROR(VLOOKUP($I37,'З-Багги10'!$AI$5:$AK$54,3,FALSE))=TRUE,0,VLOOKUP($I37,'З-Багги10'!$AI$5:$AK$54,3,FALSE))</f>
        <v>0</v>
      </c>
      <c r="U37" s="70">
        <f t="shared" si="3"/>
        <v>0</v>
      </c>
      <c r="V37" s="155">
        <f t="shared" si="4"/>
        <v>0</v>
      </c>
      <c r="W37" s="94">
        <f t="shared" si="5"/>
        <v>0</v>
      </c>
      <c r="X37" s="171" t="str">
        <f t="shared" si="6"/>
        <v xml:space="preserve"> </v>
      </c>
      <c r="Y37" s="171">
        <f t="shared" si="7"/>
        <v>0</v>
      </c>
      <c r="Z37" s="136"/>
      <c r="AA37" s="36" t="str">
        <f t="shared" si="8"/>
        <v xml:space="preserve"> </v>
      </c>
      <c r="AB37" s="89" t="s">
        <v>143</v>
      </c>
      <c r="AC37" s="68">
        <f>IF(ISERROR(VLOOKUP($I37,'З-Багги10'!$AQ$5:$AS$54,2,FALSE))=TRUE,0,VLOOKUP($I37,'З-Багги10'!$AQ$5:$AS$54,2,FALSE))</f>
        <v>0</v>
      </c>
      <c r="AD37" s="140">
        <f>IF(ISERROR(VLOOKUP($I37,'З-Багги10'!$AQ$5:$AS$54,3,FALSE))=TRUE,0,VLOOKUP($I37,'З-Багги10'!$AQ$5:$AS$54,3,FALSE))</f>
        <v>0</v>
      </c>
      <c r="AE37" s="116">
        <f t="shared" ref="AE37:AE38" si="29">IF(AC37=0,32,IF(AC37=LARGE(AC$36:AC$43,1),25,IF(AC37=LARGE(AC$36:AC$43,2),26,IF(AC37=LARGE(AC$36:AC$43,3),27,IF(AC37=LARGE(AC$36:AC$43,4),28,IF(AC37=LARGE(AC$36:AC$43,5),29,IF(AC37=LARGE(AC$36:AC$43,6),30,IF(AC37=LARGE(AC$36:AC$43,7),31,32))))))))</f>
        <v>32</v>
      </c>
      <c r="AF37" s="68">
        <f>IF(ISERROR(VLOOKUP($I37,'З-Багги10'!$AY$5:$BA$54,2,FALSE))=TRUE,0,VLOOKUP($I37,'З-Багги10'!$AY$5:$BA$54,2,FALSE))</f>
        <v>0</v>
      </c>
      <c r="AG37" s="140">
        <f>IF(ISERROR(VLOOKUP($I37,'З-Багги10'!$AY$5:$BA$54,3,FALSE))=TRUE,0,VLOOKUP($I37,'З-Багги10'!$AY$5:$BA$54,3,FALSE))</f>
        <v>0</v>
      </c>
      <c r="AH37" s="116">
        <f t="shared" ref="AH37:AH38" si="30">IF(AF37=0,32,IF(AF37=LARGE(AF$36:AF$43,1),25,IF(AF37=LARGE(AF$36:AF$43,2),26,IF(AF37=LARGE(AF$36:AF$43,3),27,IF(AF37=LARGE(AF$36:AF$43,4),28,IF(AF37=LARGE(AF$36:AF$43,5),29,IF(AF37=LARGE(AF$36:AF$43,6),30,IF(AF37=LARGE(AF$36:AF$43,7),31,32))))))))</f>
        <v>32</v>
      </c>
      <c r="AI37" s="68">
        <f>IF(ISERROR(VLOOKUP($I37,'З-Багги10'!$BG$5:$BK$54,2,FALSE))=TRUE,0,VLOOKUP($I37,'З-Багги10'!$BG$5:$BK$54,2,FALSE))</f>
        <v>0</v>
      </c>
      <c r="AJ37" s="140">
        <f>IF(ISERROR(VLOOKUP($I37,'З-Багги10'!$BG$5:$BK$54,3,FALSE))=TRUE,0,VLOOKUP($I37,'З-Багги10'!$BG$5:$BK$54,3,FALSE))</f>
        <v>0</v>
      </c>
      <c r="AK37" s="116">
        <f t="shared" ref="AK37:AK38" si="31">IF(AI37=0,32,IF(AI37=LARGE(AI$36:AI$43,1),25,IF(AI37=LARGE(AI$36:AI$43,2),26,IF(AI37=LARGE(AI$36:AI$43,3),27,IF(AI37=LARGE(AI$36:AI$43,4),28,IF(AI37=LARGE(AI$36:AI$43,5),29,IF(AI37=LARGE(AI$36:AI$43,6),30,IF(AI37=LARGE(AI$36:AI$43,7),31,32))))))))</f>
        <v>32</v>
      </c>
      <c r="AL37" s="70">
        <f t="shared" si="9"/>
        <v>0</v>
      </c>
      <c r="AM37" s="125">
        <f t="shared" si="14"/>
        <v>0</v>
      </c>
      <c r="AN37" s="165">
        <f t="shared" si="15"/>
        <v>0</v>
      </c>
      <c r="AO37" s="175"/>
      <c r="AP37" s="151" t="str">
        <f>IF(ISERROR(ROUND(SUM($AL38/MAX($AL$12:$AL$38)*100),1))=TRUE," ",ROUND(SUM($AL38/MAX($AL$12:$AL$38)*100),1))</f>
        <v xml:space="preserve"> </v>
      </c>
      <c r="AQ37" s="68">
        <f>IF(ISERROR(VLOOKUP(B37,'Ретинг Багги10Э'!$B$5:$R$36,13,FALSE))=TRUE,0,VLOOKUP(B37,'Ретинг Багги10Э'!$B$5:$R$36,13,FALSE))</f>
        <v>0</v>
      </c>
      <c r="AR37" s="156">
        <f t="shared" si="10"/>
        <v>0</v>
      </c>
      <c r="AS37" s="10"/>
      <c r="AU37" s="159">
        <f t="shared" si="16"/>
        <v>0</v>
      </c>
      <c r="AV37" s="104">
        <f t="shared" si="17"/>
        <v>0</v>
      </c>
      <c r="AW37" s="104">
        <f t="shared" si="18"/>
        <v>0</v>
      </c>
      <c r="AX37" s="160">
        <f t="shared" si="19"/>
        <v>0</v>
      </c>
      <c r="AY37" s="69">
        <f t="shared" si="20"/>
        <v>0</v>
      </c>
      <c r="AZ37" s="159">
        <f t="shared" si="2"/>
        <v>0</v>
      </c>
      <c r="BA37" s="173">
        <f t="shared" si="21"/>
        <v>0</v>
      </c>
      <c r="BB37" s="169">
        <f t="shared" si="22"/>
        <v>0</v>
      </c>
    </row>
    <row r="38" spans="1:54" ht="12.75" customHeight="1" thickBot="1">
      <c r="A38" s="8">
        <v>27</v>
      </c>
      <c r="B38" s="16" t="str">
        <f>IF(ISERROR(VLOOKUP($A38,#REF!,4,FALSE))=TRUE," ",VLOOKUP($A38,#REF!,4,FALSE))</f>
        <v xml:space="preserve"> </v>
      </c>
      <c r="C38" s="8" t="str">
        <f>IF(ISERROR(VLOOKUP($B38,#REF!,5,FALSE))=TRUE," ",IF(VLOOKUP($B38,#REF!,5,FALSE)=0,"б/р",VLOOKUP($B38,#REF!,5,FALSE)))</f>
        <v xml:space="preserve"> </v>
      </c>
      <c r="D38" s="8" t="str">
        <f>IF(ISERROR(VLOOKUP($B38,#REF!,8,FALSE))=TRUE," ",VLOOKUP($B38,#REF!,8,FALSE))</f>
        <v xml:space="preserve"> </v>
      </c>
      <c r="E38" s="8" t="str">
        <f>IF(ISERROR(VLOOKUP($B38,#REF!,6,FALSE))=TRUE," ",VLOOKUP($B38,#REF!,6,FALSE))</f>
        <v xml:space="preserve"> </v>
      </c>
      <c r="F38" s="8" t="str">
        <f>IF(ISERROR(VLOOKUP(B38,'Ретинг Багги10Э'!$B$5:$Q$34,16,FALSE))=TRUE,IF(ISERROR(VLOOKUP(B38,#REF!,4,FALSE))=TRUE," ",VLOOKUP(B38,#REF!,4,FALSE)),VLOOKUP(B38,'Ретинг Багги10Э'!$B$5:$Q$34,16,FALSE))</f>
        <v xml:space="preserve"> </v>
      </c>
      <c r="G38" s="8" t="str">
        <f>IF(ISERROR(VLOOKUP($B38,#REF!,18,FALSE))=TRUE," ",VLOOKUP($B38,#REF!,18,FALSE))</f>
        <v xml:space="preserve"> </v>
      </c>
      <c r="H38" s="131" t="str">
        <f>IF(G38="л",VLOOKUP(B38,#REF!,8,FALSE),IF(ISERROR(CHOOSE(G38,2378,1616,1815,1975,2256,2340,2571,2620,2896,3409,3421,15689,15275,18749,16914,20143,16527,18320,18496))=TRUE," ",CHOOSE(G38,2378,1616,1815,1975,2256,2340,2571,2620,2896,3409,3421,15689,15275,18749,16914,20143,16527,18320,18496)))</f>
        <v xml:space="preserve"> </v>
      </c>
      <c r="I38" s="112" t="str">
        <f>IF(ISERROR(VLOOKUP($B38,#REF!,7,FALSE))=TRUE," ",VLOOKUP($B38,#REF!,7,FALSE))</f>
        <v xml:space="preserve"> </v>
      </c>
      <c r="J38" s="106">
        <v>0</v>
      </c>
      <c r="K38" s="9">
        <f>IF(ISERROR(VLOOKUP($I38,'З-Багги10'!$C$5:$E$54,2,FALSE))=TRUE,0,VLOOKUP($I38,'З-Багги10'!$C$5:$E$54,2,FALSE))</f>
        <v>0</v>
      </c>
      <c r="L38" s="134">
        <f>IF(ISERROR(VLOOKUP($I38,'З-Багги10'!$C$5:$E$54,3,FALSE))=TRUE,0,VLOOKUP($I38,'З-Багги10'!$C$5:$E$54,3,FALSE))</f>
        <v>0</v>
      </c>
      <c r="M38" s="9">
        <f>IF(ISERROR(VLOOKUP($I38,'З-Багги10'!$K$5:$M$54,2,FALSE))=TRUE,0,VLOOKUP($I38,'З-Багги10'!$K$5:$M$54,2,FALSE))</f>
        <v>0</v>
      </c>
      <c r="N38" s="134">
        <f>IF(ISERROR(VLOOKUP($I38,'З-Багги10'!$K$5:$M$54,3,FALSE))=TRUE,0,VLOOKUP($I38,'З-Багги10'!$K$5:$M$54,3,FALSE))</f>
        <v>0</v>
      </c>
      <c r="O38" s="9">
        <f>IF(ISERROR(VLOOKUP($I38,'З-Багги10'!$S$5:$U$54,2,FALSE))=TRUE,0,VLOOKUP($I38,'З-Багги10'!$S$5:$U$54,2,FALSE))</f>
        <v>0</v>
      </c>
      <c r="P38" s="134">
        <f>IF(ISERROR(VLOOKUP($I38,'З-Багги10'!$S$5:$U$54,3,FALSE))=TRUE,0,VLOOKUP($I38,'З-Багги10'!$S$5:$U$54,3,FALSE))</f>
        <v>0</v>
      </c>
      <c r="Q38" s="9">
        <f>IF(ISERROR(VLOOKUP($I38,'З-Багги10'!$AA$5:$AC$54,2,FALSE))=TRUE,0,VLOOKUP($I38,'З-Багги10'!$AA$5:$AC$54,2,FALSE))</f>
        <v>0</v>
      </c>
      <c r="R38" s="134">
        <f>IF(ISERROR(VLOOKUP($I38,'З-Багги10'!$AA$5:$AC$54,3,FALSE))=TRUE,0,VLOOKUP($I38,'З-Багги10'!$AA$5:$AC$54,3,FALSE))</f>
        <v>0</v>
      </c>
      <c r="S38" s="9">
        <f>IF(ISERROR(VLOOKUP($I38,'З-Багги10'!$AI$5:$AK$54,2,FALSE))=TRUE,0,VLOOKUP($I38,'З-Багги10'!$AI$5:$AK$54,2,FALSE))</f>
        <v>0</v>
      </c>
      <c r="T38" s="134">
        <f>IF(ISERROR(VLOOKUP($I38,'З-Багги10'!$AI$5:$AK$54,3,FALSE))=TRUE,0,VLOOKUP($I38,'З-Багги10'!$AI$5:$AK$54,3,FALSE))</f>
        <v>0</v>
      </c>
      <c r="U38" s="70">
        <f t="shared" si="3"/>
        <v>0</v>
      </c>
      <c r="V38" s="155">
        <f t="shared" si="4"/>
        <v>0</v>
      </c>
      <c r="W38" s="94">
        <f t="shared" si="5"/>
        <v>0</v>
      </c>
      <c r="X38" s="171" t="str">
        <f t="shared" si="6"/>
        <v xml:space="preserve"> </v>
      </c>
      <c r="Y38" s="171">
        <f t="shared" si="7"/>
        <v>0</v>
      </c>
      <c r="Z38" s="136"/>
      <c r="AA38" s="36" t="str">
        <f t="shared" si="8"/>
        <v xml:space="preserve"> </v>
      </c>
      <c r="AB38" s="106" t="s">
        <v>143</v>
      </c>
      <c r="AC38" s="68">
        <f>IF(ISERROR(VLOOKUP($I38,'З-Багги10'!$AQ$5:$AS$54,2,FALSE))=TRUE,0,VLOOKUP($I38,'З-Багги10'!$AQ$5:$AS$54,2,FALSE))</f>
        <v>0</v>
      </c>
      <c r="AD38" s="140">
        <f>IF(ISERROR(VLOOKUP($I38,'З-Багги10'!$AQ$5:$AS$54,3,FALSE))=TRUE,0,VLOOKUP($I38,'З-Багги10'!$AQ$5:$AS$54,3,FALSE))</f>
        <v>0</v>
      </c>
      <c r="AE38" s="116">
        <f t="shared" si="29"/>
        <v>32</v>
      </c>
      <c r="AF38" s="68">
        <f>IF(ISERROR(VLOOKUP($I38,'З-Багги10'!$AY$5:$BA$54,2,FALSE))=TRUE,0,VLOOKUP($I38,'З-Багги10'!$AY$5:$BA$54,2,FALSE))</f>
        <v>0</v>
      </c>
      <c r="AG38" s="140">
        <f>IF(ISERROR(VLOOKUP($I38,'З-Багги10'!$AY$5:$BA$54,3,FALSE))=TRUE,0,VLOOKUP($I38,'З-Багги10'!$AY$5:$BA$54,3,FALSE))</f>
        <v>0</v>
      </c>
      <c r="AH38" s="116">
        <f t="shared" si="30"/>
        <v>32</v>
      </c>
      <c r="AI38" s="68">
        <f>IF(ISERROR(VLOOKUP($I38,'З-Багги10'!$BG$5:$BK$54,2,FALSE))=TRUE,0,VLOOKUP($I38,'З-Багги10'!$BG$5:$BK$54,2,FALSE))</f>
        <v>0</v>
      </c>
      <c r="AJ38" s="140">
        <f>IF(ISERROR(VLOOKUP($I38,'З-Багги10'!$BG$5:$BK$54,3,FALSE))=TRUE,0,VLOOKUP($I38,'З-Багги10'!$BG$5:$BK$54,3,FALSE))</f>
        <v>0</v>
      </c>
      <c r="AK38" s="116">
        <f t="shared" si="31"/>
        <v>32</v>
      </c>
      <c r="AL38" s="70">
        <f t="shared" si="9"/>
        <v>0</v>
      </c>
      <c r="AM38" s="125">
        <f t="shared" si="14"/>
        <v>0</v>
      </c>
      <c r="AN38" s="165">
        <f t="shared" si="15"/>
        <v>0</v>
      </c>
      <c r="AO38" s="175"/>
      <c r="AP38" s="151" t="str">
        <f>IF(ISERROR(ROUND(SUM($AL38/MAX($AL$12:$AL$38)*100),1))=TRUE," ",ROUND(SUM($AL38/MAX($AL$12:$AL$38)*100),1))</f>
        <v xml:space="preserve"> </v>
      </c>
      <c r="AQ38" s="68">
        <f>IF(ISERROR(VLOOKUP(B38,'Ретинг Багги10Э'!$B$5:$R$36,13,FALSE))=TRUE,0,VLOOKUP(B38,'Ретинг Багги10Э'!$B$5:$R$36,13,FALSE))</f>
        <v>0</v>
      </c>
      <c r="AR38" s="156">
        <f t="shared" si="10"/>
        <v>0</v>
      </c>
      <c r="AS38" s="10"/>
      <c r="AU38" s="147">
        <f t="shared" si="16"/>
        <v>0</v>
      </c>
      <c r="AV38" s="148">
        <f t="shared" si="17"/>
        <v>0</v>
      </c>
      <c r="AW38" s="148">
        <f t="shared" si="18"/>
        <v>0</v>
      </c>
      <c r="AX38" s="153">
        <f t="shared" si="19"/>
        <v>0</v>
      </c>
      <c r="AY38" s="22">
        <f t="shared" si="20"/>
        <v>0</v>
      </c>
      <c r="AZ38" s="147">
        <f t="shared" si="2"/>
        <v>0</v>
      </c>
      <c r="BA38" s="174">
        <f t="shared" si="21"/>
        <v>0</v>
      </c>
      <c r="BB38" s="170">
        <f t="shared" si="22"/>
        <v>0</v>
      </c>
    </row>
    <row r="39" spans="1:54" ht="12.75" customHeight="1">
      <c r="AO39" s="11"/>
      <c r="AP39" s="11"/>
    </row>
    <row r="40" spans="1:54" ht="12.75" customHeight="1">
      <c r="B40" t="s">
        <v>11</v>
      </c>
      <c r="J40" t="s">
        <v>12</v>
      </c>
      <c r="P40" t="s">
        <v>22</v>
      </c>
      <c r="AO40" s="11"/>
      <c r="AP40" s="11"/>
    </row>
    <row r="41" spans="1:54" ht="12.75" customHeight="1"/>
  </sheetData>
  <mergeCells count="31">
    <mergeCell ref="AQ9:AS9"/>
    <mergeCell ref="AU11:AY11"/>
    <mergeCell ref="AZ11:BB11"/>
    <mergeCell ref="AO10:AO11"/>
    <mergeCell ref="AP10:AP11"/>
    <mergeCell ref="AQ10:AQ11"/>
    <mergeCell ref="AR10:AR11"/>
    <mergeCell ref="AS10:AS11"/>
    <mergeCell ref="AB9:AP9"/>
    <mergeCell ref="AB10:AB11"/>
    <mergeCell ref="AC10:AE10"/>
    <mergeCell ref="AF10:AH10"/>
    <mergeCell ref="AI10:AK10"/>
    <mergeCell ref="AL10:AN10"/>
    <mergeCell ref="I9:I11"/>
    <mergeCell ref="D9:D11"/>
    <mergeCell ref="F9:F11"/>
    <mergeCell ref="G9:G11"/>
    <mergeCell ref="H9:H11"/>
    <mergeCell ref="K9:AA9"/>
    <mergeCell ref="K10:L10"/>
    <mergeCell ref="M10:N10"/>
    <mergeCell ref="O10:P10"/>
    <mergeCell ref="Q10:R10"/>
    <mergeCell ref="S10:T10"/>
    <mergeCell ref="U10:V10"/>
    <mergeCell ref="W10:W11"/>
    <mergeCell ref="X10:X11"/>
    <mergeCell ref="Y10:Y11"/>
    <mergeCell ref="Z10:Z11"/>
    <mergeCell ref="AA10:AA11"/>
  </mergeCells>
  <phoneticPr fontId="11" type="noConversion"/>
  <printOptions gridLinesSet="0"/>
  <pageMargins left="0.19685039370078741" right="0.19685039370078741" top="0.59055118110236227" bottom="0.59055118110236227" header="0.51181102362204722" footer="0.51181102362204722"/>
  <pageSetup paperSize="9" scale="89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41"/>
  <sheetViews>
    <sheetView showGridLines="0" showZeros="0" workbookViewId="0">
      <selection sqref="A1:AS41"/>
    </sheetView>
  </sheetViews>
  <sheetFormatPr defaultRowHeight="12.75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customWidth="1"/>
    <col min="6" max="6" width="6.28515625" customWidth="1"/>
    <col min="7" max="7" width="4.85546875" customWidth="1"/>
    <col min="8" max="8" width="6.42578125" customWidth="1"/>
    <col min="9" max="9" width="6.42578125" hidden="1" customWidth="1"/>
    <col min="10" max="10" width="5.5703125" customWidth="1"/>
    <col min="11" max="11" width="4.140625" customWidth="1"/>
    <col min="12" max="12" width="10" bestFit="1" customWidth="1"/>
    <col min="13" max="13" width="4" customWidth="1"/>
    <col min="14" max="14" width="10.28515625" customWidth="1"/>
    <col min="15" max="15" width="4.140625" customWidth="1"/>
    <col min="16" max="16" width="9.5703125" customWidth="1"/>
    <col min="17" max="17" width="4.140625" hidden="1" customWidth="1"/>
    <col min="18" max="18" width="9.5703125" hidden="1" customWidth="1"/>
    <col min="19" max="19" width="4.140625" hidden="1" customWidth="1"/>
    <col min="20" max="20" width="9.5703125" hidden="1" customWidth="1"/>
    <col min="21" max="21" width="4.140625" customWidth="1"/>
    <col min="22" max="22" width="9.5703125" customWidth="1"/>
    <col min="23" max="24" width="5.7109375" customWidth="1"/>
    <col min="25" max="25" width="4.42578125" customWidth="1"/>
    <col min="26" max="26" width="5.7109375" hidden="1" customWidth="1"/>
    <col min="27" max="27" width="5.42578125" customWidth="1"/>
    <col min="28" max="28" width="4.140625" customWidth="1"/>
    <col min="29" max="29" width="9.5703125" customWidth="1"/>
    <col min="30" max="30" width="4.7109375" customWidth="1"/>
    <col min="31" max="31" width="4.42578125" customWidth="1"/>
    <col min="32" max="32" width="9.85546875" customWidth="1"/>
    <col min="33" max="34" width="4.42578125" customWidth="1"/>
    <col min="35" max="35" width="10" customWidth="1"/>
    <col min="36" max="37" width="4.42578125" customWidth="1"/>
    <col min="38" max="38" width="9.85546875" customWidth="1"/>
    <col min="39" max="40" width="4.42578125" customWidth="1"/>
    <col min="41" max="41" width="5.7109375" customWidth="1"/>
    <col min="42" max="43" width="5.7109375" hidden="1" customWidth="1"/>
    <col min="44" max="44" width="4.28515625" hidden="1" customWidth="1"/>
    <col min="45" max="45" width="4.140625" customWidth="1"/>
    <col min="46" max="53" width="4.140625" hidden="1" customWidth="1"/>
    <col min="54" max="54" width="4.140625" customWidth="1"/>
  </cols>
  <sheetData>
    <row r="1" spans="1:53" ht="15.75">
      <c r="B1" s="1" t="s">
        <v>1</v>
      </c>
      <c r="O1" s="27" t="s">
        <v>2</v>
      </c>
      <c r="AJ1" s="2"/>
    </row>
    <row r="2" spans="1:53" ht="15">
      <c r="J2" s="3"/>
      <c r="O2" s="26" t="s">
        <v>139</v>
      </c>
      <c r="AJ2" s="2"/>
    </row>
    <row r="3" spans="1:53" ht="15">
      <c r="A3" t="s">
        <v>3</v>
      </c>
      <c r="J3" s="3"/>
      <c r="O3" s="26" t="s">
        <v>141</v>
      </c>
      <c r="AJ3" s="2"/>
    </row>
    <row r="4" spans="1:53" ht="15">
      <c r="J4" s="3"/>
      <c r="O4" s="26" t="s">
        <v>140</v>
      </c>
      <c r="AJ4" s="2"/>
    </row>
    <row r="5" spans="1:53">
      <c r="B5" s="30">
        <v>41546</v>
      </c>
      <c r="AJ5" s="2"/>
    </row>
    <row r="6" spans="1:53" ht="15.75">
      <c r="E6" s="4"/>
      <c r="F6" s="4"/>
      <c r="G6" s="4"/>
      <c r="H6" s="4"/>
      <c r="I6" s="4"/>
      <c r="J6" t="s">
        <v>4</v>
      </c>
      <c r="M6" s="24"/>
      <c r="N6" s="24" t="s">
        <v>33</v>
      </c>
      <c r="P6" t="s">
        <v>13</v>
      </c>
      <c r="W6" s="25">
        <v>65</v>
      </c>
      <c r="X6" s="11" t="s">
        <v>14</v>
      </c>
      <c r="AC6" s="39" t="s">
        <v>131</v>
      </c>
      <c r="AD6">
        <v>3</v>
      </c>
      <c r="AI6" s="2"/>
      <c r="AJ6" s="25"/>
      <c r="AL6" s="11"/>
    </row>
    <row r="7" spans="1:53" ht="13.5" thickBot="1">
      <c r="A7" s="5"/>
      <c r="B7" s="28">
        <v>41546</v>
      </c>
      <c r="C7" s="17" t="s">
        <v>5</v>
      </c>
      <c r="D7" s="5"/>
      <c r="E7" s="5"/>
      <c r="F7" s="5"/>
      <c r="G7" s="5"/>
      <c r="H7" s="5"/>
      <c r="I7" s="90"/>
      <c r="J7" s="5"/>
      <c r="K7" s="5"/>
      <c r="L7" s="5"/>
      <c r="M7" s="5"/>
      <c r="N7" s="71" t="s">
        <v>53</v>
      </c>
      <c r="O7" s="5"/>
      <c r="P7" s="5" t="s">
        <v>15</v>
      </c>
      <c r="Q7" s="5"/>
      <c r="R7" s="5"/>
      <c r="S7" s="5"/>
      <c r="T7" s="5"/>
      <c r="U7" s="5"/>
      <c r="V7" s="5"/>
      <c r="W7" s="95">
        <v>3.472222222222222E-3</v>
      </c>
      <c r="X7" s="13" t="s">
        <v>100</v>
      </c>
      <c r="Y7" s="5"/>
      <c r="Z7" s="5"/>
      <c r="AA7" s="5"/>
      <c r="AB7" s="5"/>
      <c r="AC7" s="5"/>
      <c r="AD7" s="5"/>
      <c r="AE7" s="5"/>
      <c r="AF7" s="5"/>
      <c r="AG7" s="5"/>
      <c r="AH7" s="5"/>
      <c r="AI7" s="6"/>
      <c r="AJ7" s="95"/>
      <c r="AK7" s="13"/>
      <c r="AL7" s="13"/>
      <c r="AM7" s="6"/>
      <c r="AN7" s="5"/>
      <c r="AO7" s="5"/>
      <c r="AP7" s="5"/>
      <c r="AQ7" s="5"/>
      <c r="AR7" s="5"/>
    </row>
    <row r="8" spans="1:53" ht="13.5" customHeight="1" thickTop="1">
      <c r="A8" s="7" t="s">
        <v>6</v>
      </c>
      <c r="B8" s="7" t="s">
        <v>7</v>
      </c>
      <c r="C8" s="7" t="s">
        <v>8</v>
      </c>
      <c r="D8" s="214" t="s">
        <v>99</v>
      </c>
      <c r="E8" s="7" t="s">
        <v>16</v>
      </c>
      <c r="F8" s="214" t="s">
        <v>57</v>
      </c>
      <c r="G8" s="214" t="s">
        <v>48</v>
      </c>
      <c r="H8" s="214" t="s">
        <v>47</v>
      </c>
      <c r="I8" s="219" t="s">
        <v>96</v>
      </c>
      <c r="J8" s="217" t="s">
        <v>50</v>
      </c>
      <c r="K8" s="222" t="s">
        <v>130</v>
      </c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57" t="s">
        <v>136</v>
      </c>
      <c r="AB8" s="258"/>
      <c r="AC8" s="258"/>
      <c r="AD8" s="258"/>
      <c r="AE8" s="258"/>
      <c r="AF8" s="258"/>
      <c r="AG8" s="258"/>
      <c r="AH8" s="258"/>
      <c r="AI8" s="258"/>
      <c r="AJ8" s="258"/>
      <c r="AK8" s="258"/>
      <c r="AL8" s="258"/>
      <c r="AM8" s="258"/>
      <c r="AN8" s="258"/>
      <c r="AO8" s="259"/>
      <c r="AP8" s="233" t="s">
        <v>103</v>
      </c>
      <c r="AQ8" s="234"/>
      <c r="AR8" s="235"/>
    </row>
    <row r="9" spans="1:53" ht="12.75" customHeight="1">
      <c r="A9" s="7" t="s">
        <v>24</v>
      </c>
      <c r="B9" s="7"/>
      <c r="C9" s="7" t="s">
        <v>0</v>
      </c>
      <c r="D9" s="215"/>
      <c r="E9" s="7" t="s">
        <v>20</v>
      </c>
      <c r="F9" s="215"/>
      <c r="G9" s="215"/>
      <c r="H9" s="215"/>
      <c r="I9" s="220"/>
      <c r="J9" s="217"/>
      <c r="K9" s="236" t="s">
        <v>17</v>
      </c>
      <c r="L9" s="238"/>
      <c r="M9" s="236" t="s">
        <v>18</v>
      </c>
      <c r="N9" s="238"/>
      <c r="O9" s="236" t="s">
        <v>19</v>
      </c>
      <c r="P9" s="238"/>
      <c r="Q9" s="236" t="s">
        <v>104</v>
      </c>
      <c r="R9" s="238"/>
      <c r="S9" s="236" t="s">
        <v>107</v>
      </c>
      <c r="T9" s="238"/>
      <c r="U9" s="227" t="s">
        <v>51</v>
      </c>
      <c r="V9" s="229"/>
      <c r="W9" s="230" t="s">
        <v>128</v>
      </c>
      <c r="X9" s="239" t="s">
        <v>129</v>
      </c>
      <c r="Y9" s="215" t="s">
        <v>42</v>
      </c>
      <c r="Z9" s="215" t="s">
        <v>142</v>
      </c>
      <c r="AA9" s="217" t="s">
        <v>60</v>
      </c>
      <c r="AB9" s="236" t="s">
        <v>122</v>
      </c>
      <c r="AC9" s="237"/>
      <c r="AD9" s="238"/>
      <c r="AE9" s="236" t="s">
        <v>123</v>
      </c>
      <c r="AF9" s="237"/>
      <c r="AG9" s="238"/>
      <c r="AH9" s="236" t="s">
        <v>124</v>
      </c>
      <c r="AI9" s="237"/>
      <c r="AJ9" s="238"/>
      <c r="AK9" s="227" t="s">
        <v>51</v>
      </c>
      <c r="AL9" s="228"/>
      <c r="AM9" s="229"/>
      <c r="AN9" s="241" t="s">
        <v>42</v>
      </c>
      <c r="AO9" s="241" t="s">
        <v>142</v>
      </c>
      <c r="AP9" s="241" t="s">
        <v>137</v>
      </c>
      <c r="AQ9" s="244" t="s">
        <v>138</v>
      </c>
      <c r="AR9" s="246" t="s">
        <v>42</v>
      </c>
    </row>
    <row r="10" spans="1:53" ht="12.75" customHeight="1" thickBot="1">
      <c r="A10" s="15"/>
      <c r="B10" s="15"/>
      <c r="C10" s="15"/>
      <c r="D10" s="216"/>
      <c r="E10" s="15"/>
      <c r="F10" s="216"/>
      <c r="G10" s="216"/>
      <c r="H10" s="216"/>
      <c r="I10" s="221"/>
      <c r="J10" s="218"/>
      <c r="K10" s="109" t="s">
        <v>98</v>
      </c>
      <c r="L10" s="108" t="s">
        <v>97</v>
      </c>
      <c r="M10" s="109" t="s">
        <v>98</v>
      </c>
      <c r="N10" s="108" t="s">
        <v>97</v>
      </c>
      <c r="O10" s="109" t="s">
        <v>98</v>
      </c>
      <c r="P10" s="108" t="s">
        <v>97</v>
      </c>
      <c r="Q10" s="109" t="s">
        <v>98</v>
      </c>
      <c r="R10" s="108" t="s">
        <v>97</v>
      </c>
      <c r="S10" s="109" t="s">
        <v>98</v>
      </c>
      <c r="T10" s="108" t="s">
        <v>97</v>
      </c>
      <c r="U10" s="109" t="s">
        <v>98</v>
      </c>
      <c r="V10" s="108" t="s">
        <v>97</v>
      </c>
      <c r="W10" s="231"/>
      <c r="X10" s="240"/>
      <c r="Y10" s="216"/>
      <c r="Z10" s="216"/>
      <c r="AA10" s="218"/>
      <c r="AB10" s="110" t="s">
        <v>98</v>
      </c>
      <c r="AC10" s="111" t="s">
        <v>97</v>
      </c>
      <c r="AD10" s="123" t="s">
        <v>125</v>
      </c>
      <c r="AE10" s="110" t="s">
        <v>98</v>
      </c>
      <c r="AF10" s="111" t="s">
        <v>97</v>
      </c>
      <c r="AG10" s="123" t="s">
        <v>125</v>
      </c>
      <c r="AH10" s="110" t="s">
        <v>98</v>
      </c>
      <c r="AI10" s="111" t="s">
        <v>97</v>
      </c>
      <c r="AJ10" s="123" t="s">
        <v>125</v>
      </c>
      <c r="AK10" s="110" t="s">
        <v>98</v>
      </c>
      <c r="AL10" s="111" t="s">
        <v>97</v>
      </c>
      <c r="AM10" s="123" t="s">
        <v>125</v>
      </c>
      <c r="AN10" s="242"/>
      <c r="AO10" s="242"/>
      <c r="AP10" s="242"/>
      <c r="AQ10" s="245"/>
      <c r="AR10" s="247"/>
      <c r="AT10" s="232" t="s">
        <v>126</v>
      </c>
      <c r="AU10" s="232"/>
      <c r="AV10" s="232"/>
      <c r="AW10" s="232"/>
      <c r="AX10" s="232"/>
      <c r="AY10" s="232" t="s">
        <v>127</v>
      </c>
      <c r="AZ10" s="232"/>
      <c r="BA10" s="232"/>
    </row>
    <row r="11" spans="1:53" ht="12.75" customHeight="1" thickTop="1">
      <c r="A11" s="8">
        <v>1</v>
      </c>
      <c r="B11" s="16" t="s">
        <v>52</v>
      </c>
      <c r="C11" s="8">
        <v>2</v>
      </c>
      <c r="D11" s="8" t="s">
        <v>197</v>
      </c>
      <c r="E11" s="8">
        <v>2.4</v>
      </c>
      <c r="F11" s="8">
        <v>100</v>
      </c>
      <c r="G11" s="8">
        <v>3</v>
      </c>
      <c r="H11" s="131">
        <v>1815</v>
      </c>
      <c r="I11" s="112" t="s">
        <v>89</v>
      </c>
      <c r="J11" s="106">
        <v>1</v>
      </c>
      <c r="K11" s="68">
        <v>26</v>
      </c>
      <c r="L11" s="93">
        <v>3.5768749999999998E-3</v>
      </c>
      <c r="M11" s="68">
        <v>10</v>
      </c>
      <c r="N11" s="93">
        <v>1.3526967592592592E-3</v>
      </c>
      <c r="O11" s="68">
        <v>10</v>
      </c>
      <c r="P11" s="93">
        <v>1.3743865740740741E-3</v>
      </c>
      <c r="Q11" s="68">
        <v>0</v>
      </c>
      <c r="R11" s="93">
        <v>0</v>
      </c>
      <c r="S11" s="68">
        <v>0</v>
      </c>
      <c r="T11" s="93">
        <v>0</v>
      </c>
      <c r="U11" s="70">
        <v>36</v>
      </c>
      <c r="V11" s="155">
        <v>4.9295717592592585E-3</v>
      </c>
      <c r="W11" s="94">
        <v>14.04</v>
      </c>
      <c r="X11" s="156">
        <v>3</v>
      </c>
      <c r="Y11" s="36">
        <v>5</v>
      </c>
      <c r="Z11" s="36">
        <v>73.5</v>
      </c>
      <c r="AA11" s="89" t="s">
        <v>132</v>
      </c>
      <c r="AB11" s="68">
        <v>25</v>
      </c>
      <c r="AC11" s="142">
        <v>3.5020486111111116E-3</v>
      </c>
      <c r="AD11" s="161">
        <v>1</v>
      </c>
      <c r="AE11" s="68">
        <v>25</v>
      </c>
      <c r="AF11" s="140">
        <v>3.485162037037037E-3</v>
      </c>
      <c r="AG11" s="161">
        <v>2</v>
      </c>
      <c r="AH11" s="68">
        <v>27</v>
      </c>
      <c r="AI11" s="140">
        <v>3.5609722222222219E-3</v>
      </c>
      <c r="AJ11" s="161">
        <v>1</v>
      </c>
      <c r="AK11" s="162">
        <v>52</v>
      </c>
      <c r="AL11" s="163">
        <v>7.0630208333333335E-3</v>
      </c>
      <c r="AM11" s="164">
        <v>2</v>
      </c>
      <c r="AN11" s="106">
        <v>1</v>
      </c>
      <c r="AO11" s="143">
        <v>100</v>
      </c>
      <c r="AP11" s="68">
        <v>101</v>
      </c>
      <c r="AQ11" s="156">
        <v>174.5</v>
      </c>
      <c r="AR11" s="69"/>
      <c r="AT11" s="144">
        <f>$K11</f>
        <v>26</v>
      </c>
      <c r="AU11" s="29">
        <f>$M11</f>
        <v>10</v>
      </c>
      <c r="AV11" s="29">
        <f>$O11</f>
        <v>10</v>
      </c>
      <c r="AW11" s="29">
        <f>$Q11</f>
        <v>0</v>
      </c>
      <c r="AX11" s="145">
        <f>$S11</f>
        <v>0</v>
      </c>
      <c r="AY11" s="117">
        <f>$AB11</f>
        <v>25</v>
      </c>
      <c r="AZ11" s="29">
        <f>$AE11</f>
        <v>25</v>
      </c>
      <c r="BA11" s="157">
        <f>$AH11</f>
        <v>27</v>
      </c>
    </row>
    <row r="12" spans="1:53" ht="12.75" customHeight="1">
      <c r="A12" s="8">
        <v>5</v>
      </c>
      <c r="B12" s="16" t="s">
        <v>68</v>
      </c>
      <c r="C12" s="8" t="s">
        <v>198</v>
      </c>
      <c r="D12" s="8" t="s">
        <v>197</v>
      </c>
      <c r="E12" s="8">
        <v>2.4</v>
      </c>
      <c r="F12" s="8">
        <v>99.009900990099013</v>
      </c>
      <c r="G12" s="8" t="s">
        <v>181</v>
      </c>
      <c r="H12" s="131">
        <v>17533</v>
      </c>
      <c r="I12" s="112" t="s">
        <v>95</v>
      </c>
      <c r="J12" s="106">
        <v>3</v>
      </c>
      <c r="K12" s="68">
        <v>3</v>
      </c>
      <c r="L12" s="93">
        <v>4.4663194444444443E-4</v>
      </c>
      <c r="M12" s="68">
        <v>18</v>
      </c>
      <c r="N12" s="93">
        <v>2.3090856481481482E-3</v>
      </c>
      <c r="O12" s="68">
        <v>27</v>
      </c>
      <c r="P12" s="93">
        <v>3.5829050925925924E-3</v>
      </c>
      <c r="Q12" s="68">
        <v>0</v>
      </c>
      <c r="R12" s="93">
        <v>0</v>
      </c>
      <c r="S12" s="68">
        <v>0</v>
      </c>
      <c r="T12" s="93">
        <v>0</v>
      </c>
      <c r="U12" s="70">
        <v>45</v>
      </c>
      <c r="V12" s="155">
        <v>5.891990740740741E-3</v>
      </c>
      <c r="W12" s="94">
        <v>17.55</v>
      </c>
      <c r="X12" s="156">
        <v>2</v>
      </c>
      <c r="Y12" s="36">
        <v>3</v>
      </c>
      <c r="Z12" s="36">
        <v>91.8</v>
      </c>
      <c r="AA12" s="89" t="s">
        <v>133</v>
      </c>
      <c r="AB12" s="68">
        <v>25</v>
      </c>
      <c r="AC12" s="107">
        <v>3.5092476851851851E-3</v>
      </c>
      <c r="AD12" s="124">
        <v>1</v>
      </c>
      <c r="AE12" s="68">
        <v>26</v>
      </c>
      <c r="AF12" s="140">
        <v>3.5910300925925931E-3</v>
      </c>
      <c r="AG12" s="124">
        <v>1</v>
      </c>
      <c r="AH12" s="68">
        <v>26</v>
      </c>
      <c r="AI12" s="140">
        <v>3.4900115740740742E-3</v>
      </c>
      <c r="AJ12" s="124">
        <v>2</v>
      </c>
      <c r="AK12" s="70">
        <v>52</v>
      </c>
      <c r="AL12" s="125">
        <v>7.1820601851851863E-3</v>
      </c>
      <c r="AM12" s="165">
        <v>2</v>
      </c>
      <c r="AN12" s="106">
        <v>2</v>
      </c>
      <c r="AO12" s="151">
        <v>100</v>
      </c>
      <c r="AP12" s="68">
        <v>100</v>
      </c>
      <c r="AQ12" s="156">
        <v>191.8</v>
      </c>
      <c r="AR12" s="10"/>
      <c r="AT12" s="146">
        <f t="shared" ref="AT12:AT37" si="0">$K12</f>
        <v>3</v>
      </c>
      <c r="AU12" s="31">
        <f t="shared" ref="AU12:AU37" si="1">$M12</f>
        <v>18</v>
      </c>
      <c r="AV12" s="31">
        <f t="shared" ref="AV12:AV37" si="2">$O12</f>
        <v>27</v>
      </c>
      <c r="AW12" s="31">
        <f t="shared" ref="AW12:AW37" si="3">$Q12</f>
        <v>0</v>
      </c>
      <c r="AX12" s="97">
        <f t="shared" ref="AX12:AX37" si="4">$S12</f>
        <v>0</v>
      </c>
      <c r="AY12" s="68">
        <f>$AB12</f>
        <v>25</v>
      </c>
      <c r="AZ12" s="104">
        <f>$AE12</f>
        <v>26</v>
      </c>
      <c r="BA12" s="124">
        <f>$AH12</f>
        <v>26</v>
      </c>
    </row>
    <row r="13" spans="1:53">
      <c r="A13" s="8">
        <v>3</v>
      </c>
      <c r="B13" s="16" t="s">
        <v>72</v>
      </c>
      <c r="C13" s="8">
        <v>3</v>
      </c>
      <c r="D13" s="8" t="s">
        <v>196</v>
      </c>
      <c r="E13" s="8">
        <v>2.4</v>
      </c>
      <c r="F13" s="8">
        <v>95.247524752475258</v>
      </c>
      <c r="G13" s="8">
        <v>0</v>
      </c>
      <c r="H13" s="131" t="s">
        <v>56</v>
      </c>
      <c r="I13" s="112" t="s">
        <v>94</v>
      </c>
      <c r="J13" s="106">
        <v>2</v>
      </c>
      <c r="K13" s="68">
        <v>24</v>
      </c>
      <c r="L13" s="93">
        <v>3.6648148148148148E-3</v>
      </c>
      <c r="M13" s="68">
        <v>25</v>
      </c>
      <c r="N13" s="93">
        <v>3.5324884259259255E-3</v>
      </c>
      <c r="O13" s="68">
        <v>24</v>
      </c>
      <c r="P13" s="93">
        <v>3.5359259259259254E-3</v>
      </c>
      <c r="Q13" s="68">
        <v>0</v>
      </c>
      <c r="R13" s="93">
        <v>0</v>
      </c>
      <c r="S13" s="68">
        <v>0</v>
      </c>
      <c r="T13" s="93">
        <v>0</v>
      </c>
      <c r="U13" s="70">
        <v>49</v>
      </c>
      <c r="V13" s="155">
        <v>7.1973032407407402E-3</v>
      </c>
      <c r="W13" s="94">
        <v>18.438619145867076</v>
      </c>
      <c r="X13" s="156">
        <v>2</v>
      </c>
      <c r="Y13" s="36">
        <v>1</v>
      </c>
      <c r="Z13" s="36">
        <v>100</v>
      </c>
      <c r="AA13" s="89" t="s">
        <v>132</v>
      </c>
      <c r="AB13" s="68">
        <v>25</v>
      </c>
      <c r="AC13" s="107">
        <v>3.4820486111111111E-3</v>
      </c>
      <c r="AD13" s="124">
        <v>1</v>
      </c>
      <c r="AE13" s="68">
        <v>9</v>
      </c>
      <c r="AF13" s="140">
        <v>1.4285300925925926E-3</v>
      </c>
      <c r="AG13" s="124">
        <v>7</v>
      </c>
      <c r="AH13" s="68">
        <v>25</v>
      </c>
      <c r="AI13" s="140">
        <v>3.602407407407407E-3</v>
      </c>
      <c r="AJ13" s="124">
        <v>3</v>
      </c>
      <c r="AK13" s="70">
        <v>50</v>
      </c>
      <c r="AL13" s="125">
        <v>6.9640972222222222E-3</v>
      </c>
      <c r="AM13" s="165">
        <v>4</v>
      </c>
      <c r="AN13" s="106">
        <v>3</v>
      </c>
      <c r="AO13" s="151">
        <v>96.2</v>
      </c>
      <c r="AP13" s="68">
        <v>96.2</v>
      </c>
      <c r="AQ13" s="156">
        <v>196.2</v>
      </c>
      <c r="AR13" s="10"/>
      <c r="AT13" s="146">
        <f t="shared" si="0"/>
        <v>24</v>
      </c>
      <c r="AU13" s="31">
        <f t="shared" si="1"/>
        <v>25</v>
      </c>
      <c r="AV13" s="31">
        <f t="shared" si="2"/>
        <v>24</v>
      </c>
      <c r="AW13" s="31">
        <f t="shared" si="3"/>
        <v>0</v>
      </c>
      <c r="AX13" s="97">
        <f t="shared" si="4"/>
        <v>0</v>
      </c>
      <c r="AY13" s="68">
        <f t="shared" ref="AY13:AY36" si="5">$AB13</f>
        <v>25</v>
      </c>
      <c r="AZ13" s="104">
        <f t="shared" ref="AZ13:AZ36" si="6">$AE13</f>
        <v>9</v>
      </c>
      <c r="BA13" s="124">
        <f t="shared" ref="BA13:BA36" si="7">$AH13</f>
        <v>25</v>
      </c>
    </row>
    <row r="14" spans="1:53">
      <c r="A14" s="8">
        <v>2</v>
      </c>
      <c r="B14" s="16" t="s">
        <v>69</v>
      </c>
      <c r="C14" s="8" t="s">
        <v>198</v>
      </c>
      <c r="D14" s="8" t="s">
        <v>196</v>
      </c>
      <c r="E14" s="8">
        <v>2.4</v>
      </c>
      <c r="F14" s="8">
        <v>87.623762376237622</v>
      </c>
      <c r="G14" s="8" t="s">
        <v>181</v>
      </c>
      <c r="H14" s="131">
        <v>21087</v>
      </c>
      <c r="I14" s="112" t="s">
        <v>93</v>
      </c>
      <c r="J14" s="106">
        <v>4</v>
      </c>
      <c r="K14" s="68">
        <v>23</v>
      </c>
      <c r="L14" s="93">
        <v>3.5994328703703705E-3</v>
      </c>
      <c r="M14" s="68">
        <v>23</v>
      </c>
      <c r="N14" s="93">
        <v>3.518877314814815E-3</v>
      </c>
      <c r="O14" s="68">
        <v>22</v>
      </c>
      <c r="P14" s="93">
        <v>3.5299768518518519E-3</v>
      </c>
      <c r="Q14" s="68">
        <v>0</v>
      </c>
      <c r="R14" s="93">
        <v>0</v>
      </c>
      <c r="S14" s="68">
        <v>0</v>
      </c>
      <c r="T14" s="93">
        <v>0</v>
      </c>
      <c r="U14" s="70">
        <v>46</v>
      </c>
      <c r="V14" s="155">
        <v>7.1988657407407409E-3</v>
      </c>
      <c r="W14" s="94">
        <v>17.305967053708951</v>
      </c>
      <c r="X14" s="156">
        <v>2</v>
      </c>
      <c r="Y14" s="36">
        <v>2</v>
      </c>
      <c r="Z14" s="36">
        <v>93.9</v>
      </c>
      <c r="AA14" s="89" t="s">
        <v>133</v>
      </c>
      <c r="AB14" s="68">
        <v>21</v>
      </c>
      <c r="AC14" s="107">
        <v>3.5074537037037036E-3</v>
      </c>
      <c r="AD14" s="124">
        <v>4</v>
      </c>
      <c r="AE14" s="68">
        <v>23</v>
      </c>
      <c r="AF14" s="140">
        <v>3.4996990740740739E-3</v>
      </c>
      <c r="AG14" s="124">
        <v>3</v>
      </c>
      <c r="AH14" s="68">
        <v>23</v>
      </c>
      <c r="AI14" s="140">
        <v>3.5466435185185189E-3</v>
      </c>
      <c r="AJ14" s="124">
        <v>4</v>
      </c>
      <c r="AK14" s="70">
        <v>46</v>
      </c>
      <c r="AL14" s="125">
        <v>6.9993981481481478E-3</v>
      </c>
      <c r="AM14" s="165">
        <v>7</v>
      </c>
      <c r="AN14" s="106">
        <v>4</v>
      </c>
      <c r="AO14" s="151">
        <v>88.5</v>
      </c>
      <c r="AP14" s="68">
        <v>88.5</v>
      </c>
      <c r="AQ14" s="156">
        <v>182.4</v>
      </c>
      <c r="AR14" s="10"/>
      <c r="AT14" s="146">
        <f t="shared" si="0"/>
        <v>23</v>
      </c>
      <c r="AU14" s="31">
        <f t="shared" si="1"/>
        <v>23</v>
      </c>
      <c r="AV14" s="31">
        <f t="shared" si="2"/>
        <v>22</v>
      </c>
      <c r="AW14" s="31">
        <f t="shared" si="3"/>
        <v>0</v>
      </c>
      <c r="AX14" s="97">
        <f t="shared" si="4"/>
        <v>0</v>
      </c>
      <c r="AY14" s="68">
        <f t="shared" si="5"/>
        <v>21</v>
      </c>
      <c r="AZ14" s="104">
        <f t="shared" si="6"/>
        <v>23</v>
      </c>
      <c r="BA14" s="124">
        <f t="shared" si="7"/>
        <v>23</v>
      </c>
    </row>
    <row r="15" spans="1:53">
      <c r="A15" s="8">
        <v>4</v>
      </c>
      <c r="B15" s="16" t="s">
        <v>154</v>
      </c>
      <c r="C15" s="8" t="s">
        <v>198</v>
      </c>
      <c r="D15" s="8" t="s">
        <v>196</v>
      </c>
      <c r="E15" s="8">
        <v>2.4</v>
      </c>
      <c r="F15" s="8">
        <v>80</v>
      </c>
      <c r="G15" s="8">
        <v>7</v>
      </c>
      <c r="H15" s="131">
        <v>2571</v>
      </c>
      <c r="I15" s="112" t="s">
        <v>155</v>
      </c>
      <c r="J15" s="106">
        <v>6</v>
      </c>
      <c r="K15" s="68">
        <v>21</v>
      </c>
      <c r="L15" s="93">
        <v>3.4724884259259262E-3</v>
      </c>
      <c r="M15" s="68">
        <v>20</v>
      </c>
      <c r="N15" s="93">
        <v>3.5238194444444444E-3</v>
      </c>
      <c r="O15" s="68">
        <v>18</v>
      </c>
      <c r="P15" s="93">
        <v>3.5555092592592587E-3</v>
      </c>
      <c r="Q15" s="68">
        <v>0</v>
      </c>
      <c r="R15" s="93">
        <v>0</v>
      </c>
      <c r="S15" s="68">
        <v>0</v>
      </c>
      <c r="T15" s="93">
        <v>0</v>
      </c>
      <c r="U15" s="70">
        <v>41</v>
      </c>
      <c r="V15" s="155">
        <v>6.9963078703703706E-3</v>
      </c>
      <c r="W15" s="94">
        <v>15.871466596965</v>
      </c>
      <c r="X15" s="156">
        <v>2</v>
      </c>
      <c r="Y15" s="36">
        <v>4</v>
      </c>
      <c r="Z15" s="36">
        <v>83.7</v>
      </c>
      <c r="AA15" s="89" t="s">
        <v>133</v>
      </c>
      <c r="AB15" s="68">
        <v>18</v>
      </c>
      <c r="AC15" s="107">
        <v>3.5262384259259262E-3</v>
      </c>
      <c r="AD15" s="124">
        <v>5</v>
      </c>
      <c r="AE15" s="68">
        <v>22</v>
      </c>
      <c r="AF15" s="140">
        <v>3.6121064814814813E-3</v>
      </c>
      <c r="AG15" s="124">
        <v>4</v>
      </c>
      <c r="AH15" s="68">
        <v>20</v>
      </c>
      <c r="AI15" s="140">
        <v>3.5567824074074074E-3</v>
      </c>
      <c r="AJ15" s="124">
        <v>5</v>
      </c>
      <c r="AK15" s="70">
        <v>42</v>
      </c>
      <c r="AL15" s="125">
        <v>7.1688888888888887E-3</v>
      </c>
      <c r="AM15" s="165">
        <v>9</v>
      </c>
      <c r="AN15" s="106">
        <v>5</v>
      </c>
      <c r="AO15" s="151">
        <v>80.8</v>
      </c>
      <c r="AP15" s="68">
        <v>80.8</v>
      </c>
      <c r="AQ15" s="156">
        <v>164.5</v>
      </c>
      <c r="AR15" s="10"/>
      <c r="AT15" s="146">
        <f t="shared" si="0"/>
        <v>21</v>
      </c>
      <c r="AU15" s="31">
        <f t="shared" si="1"/>
        <v>20</v>
      </c>
      <c r="AV15" s="31">
        <f t="shared" si="2"/>
        <v>18</v>
      </c>
      <c r="AW15" s="31">
        <f t="shared" si="3"/>
        <v>0</v>
      </c>
      <c r="AX15" s="97">
        <f t="shared" si="4"/>
        <v>0</v>
      </c>
      <c r="AY15" s="68">
        <f t="shared" si="5"/>
        <v>18</v>
      </c>
      <c r="AZ15" s="104">
        <f t="shared" si="6"/>
        <v>22</v>
      </c>
      <c r="BA15" s="124">
        <f t="shared" si="7"/>
        <v>20</v>
      </c>
    </row>
    <row r="16" spans="1:53">
      <c r="A16" s="8">
        <v>7</v>
      </c>
      <c r="B16" s="16" t="s">
        <v>71</v>
      </c>
      <c r="C16" s="8" t="s">
        <v>198</v>
      </c>
      <c r="D16" s="8" t="s">
        <v>196</v>
      </c>
      <c r="E16" s="8">
        <v>2.4</v>
      </c>
      <c r="F16" s="8">
        <v>64.752475247524757</v>
      </c>
      <c r="G16" s="8">
        <v>9</v>
      </c>
      <c r="H16" s="131">
        <v>2896</v>
      </c>
      <c r="I16" s="112" t="s">
        <v>74</v>
      </c>
      <c r="J16" s="106">
        <v>5</v>
      </c>
      <c r="K16" s="68">
        <v>7</v>
      </c>
      <c r="L16" s="93">
        <v>1.3159606481481479E-3</v>
      </c>
      <c r="M16" s="68">
        <v>9</v>
      </c>
      <c r="N16" s="93">
        <v>2.9944560185185183E-3</v>
      </c>
      <c r="O16" s="68">
        <v>7</v>
      </c>
      <c r="P16" s="93">
        <v>3.5790046296296299E-3</v>
      </c>
      <c r="Q16" s="68">
        <v>0</v>
      </c>
      <c r="R16" s="93">
        <v>0</v>
      </c>
      <c r="S16" s="68">
        <v>0</v>
      </c>
      <c r="T16" s="93">
        <v>0</v>
      </c>
      <c r="U16" s="70">
        <v>16</v>
      </c>
      <c r="V16" s="155">
        <v>4.3104166666666664E-3</v>
      </c>
      <c r="W16" s="94">
        <v>6.24</v>
      </c>
      <c r="X16" s="156">
        <v>4</v>
      </c>
      <c r="Y16" s="36">
        <v>7</v>
      </c>
      <c r="Z16" s="36">
        <v>32.700000000000003</v>
      </c>
      <c r="AA16" s="89" t="s">
        <v>133</v>
      </c>
      <c r="AB16" s="68">
        <v>16</v>
      </c>
      <c r="AC16" s="107">
        <v>3.6200231481481483E-3</v>
      </c>
      <c r="AD16" s="124">
        <v>6</v>
      </c>
      <c r="AE16" s="68">
        <v>18</v>
      </c>
      <c r="AF16" s="140">
        <v>3.5492245370370369E-3</v>
      </c>
      <c r="AG16" s="124">
        <v>5</v>
      </c>
      <c r="AH16" s="68">
        <v>16</v>
      </c>
      <c r="AI16" s="140">
        <v>3.5812615740740739E-3</v>
      </c>
      <c r="AJ16" s="124">
        <v>6</v>
      </c>
      <c r="AK16" s="70">
        <v>34</v>
      </c>
      <c r="AL16" s="125">
        <v>7.1692476851851848E-3</v>
      </c>
      <c r="AM16" s="165">
        <v>11</v>
      </c>
      <c r="AN16" s="106">
        <v>6</v>
      </c>
      <c r="AO16" s="151">
        <v>65.400000000000006</v>
      </c>
      <c r="AP16" s="68">
        <v>65.400000000000006</v>
      </c>
      <c r="AQ16" s="156">
        <v>98.100000000000009</v>
      </c>
      <c r="AR16" s="10"/>
      <c r="AT16" s="146">
        <f t="shared" si="0"/>
        <v>7</v>
      </c>
      <c r="AU16" s="31">
        <f t="shared" si="1"/>
        <v>9</v>
      </c>
      <c r="AV16" s="31">
        <f t="shared" si="2"/>
        <v>7</v>
      </c>
      <c r="AW16" s="31">
        <f t="shared" si="3"/>
        <v>0</v>
      </c>
      <c r="AX16" s="97">
        <f t="shared" si="4"/>
        <v>0</v>
      </c>
      <c r="AY16" s="68">
        <f t="shared" si="5"/>
        <v>16</v>
      </c>
      <c r="AZ16" s="104">
        <f t="shared" si="6"/>
        <v>18</v>
      </c>
      <c r="BA16" s="124">
        <f t="shared" si="7"/>
        <v>16</v>
      </c>
    </row>
    <row r="17" spans="1:53">
      <c r="A17" s="8">
        <v>6</v>
      </c>
      <c r="B17" s="16" t="s">
        <v>152</v>
      </c>
      <c r="C17" s="8" t="s">
        <v>198</v>
      </c>
      <c r="D17" s="8" t="s">
        <v>196</v>
      </c>
      <c r="E17" s="8">
        <v>2.4</v>
      </c>
      <c r="F17" s="8">
        <v>55.247524752475243</v>
      </c>
      <c r="G17" s="8">
        <v>8</v>
      </c>
      <c r="H17" s="131">
        <v>2620</v>
      </c>
      <c r="I17" s="112" t="s">
        <v>153</v>
      </c>
      <c r="J17" s="106">
        <v>7</v>
      </c>
      <c r="K17" s="68">
        <v>10</v>
      </c>
      <c r="L17" s="93">
        <v>3.5440972222222224E-3</v>
      </c>
      <c r="M17" s="68">
        <v>6</v>
      </c>
      <c r="N17" s="93">
        <v>1.0743171296296295E-3</v>
      </c>
      <c r="O17" s="68">
        <v>9</v>
      </c>
      <c r="P17" s="93">
        <v>2.1630671296296298E-3</v>
      </c>
      <c r="Q17" s="68">
        <v>0</v>
      </c>
      <c r="R17" s="93">
        <v>0</v>
      </c>
      <c r="S17" s="68">
        <v>0</v>
      </c>
      <c r="T17" s="93">
        <v>0</v>
      </c>
      <c r="U17" s="70">
        <v>19</v>
      </c>
      <c r="V17" s="155">
        <v>5.7071643518518522E-3</v>
      </c>
      <c r="W17" s="94">
        <v>7.41</v>
      </c>
      <c r="X17" s="156">
        <v>4</v>
      </c>
      <c r="Y17" s="36">
        <v>6</v>
      </c>
      <c r="Z17" s="36">
        <v>38.799999999999997</v>
      </c>
      <c r="AA17" s="89" t="s">
        <v>133</v>
      </c>
      <c r="AB17" s="68">
        <v>15</v>
      </c>
      <c r="AC17" s="107">
        <v>2.9485995370370373E-3</v>
      </c>
      <c r="AD17" s="124">
        <v>7</v>
      </c>
      <c r="AE17" s="68">
        <v>14</v>
      </c>
      <c r="AF17" s="140">
        <v>2.5474305555555554E-3</v>
      </c>
      <c r="AG17" s="124">
        <v>6</v>
      </c>
      <c r="AH17" s="68">
        <v>0</v>
      </c>
      <c r="AI17" s="140">
        <v>0</v>
      </c>
      <c r="AJ17" s="124">
        <v>8</v>
      </c>
      <c r="AK17" s="70">
        <v>29</v>
      </c>
      <c r="AL17" s="125">
        <v>5.4960300925925923E-3</v>
      </c>
      <c r="AM17" s="165">
        <v>13</v>
      </c>
      <c r="AN17" s="106">
        <v>7</v>
      </c>
      <c r="AO17" s="151">
        <v>55.8</v>
      </c>
      <c r="AP17" s="68">
        <v>55.8</v>
      </c>
      <c r="AQ17" s="156">
        <v>94.6</v>
      </c>
      <c r="AR17" s="10"/>
      <c r="AT17" s="146">
        <f t="shared" si="0"/>
        <v>10</v>
      </c>
      <c r="AU17" s="31">
        <f t="shared" si="1"/>
        <v>6</v>
      </c>
      <c r="AV17" s="31">
        <f t="shared" si="2"/>
        <v>9</v>
      </c>
      <c r="AW17" s="31">
        <f t="shared" si="3"/>
        <v>0</v>
      </c>
      <c r="AX17" s="97">
        <f t="shared" si="4"/>
        <v>0</v>
      </c>
      <c r="AY17" s="68">
        <f t="shared" si="5"/>
        <v>15</v>
      </c>
      <c r="AZ17" s="104">
        <f t="shared" si="6"/>
        <v>14</v>
      </c>
      <c r="BA17" s="124">
        <f t="shared" si="7"/>
        <v>0</v>
      </c>
    </row>
    <row r="18" spans="1:53">
      <c r="A18" s="8">
        <v>8</v>
      </c>
      <c r="B18" s="16" t="s">
        <v>56</v>
      </c>
      <c r="C18" s="8" t="s">
        <v>56</v>
      </c>
      <c r="D18" s="8" t="s">
        <v>56</v>
      </c>
      <c r="E18" s="8" t="s">
        <v>56</v>
      </c>
      <c r="F18" s="8" t="s">
        <v>56</v>
      </c>
      <c r="G18" s="8" t="s">
        <v>56</v>
      </c>
      <c r="H18" s="131" t="s">
        <v>56</v>
      </c>
      <c r="I18" s="112" t="s">
        <v>56</v>
      </c>
      <c r="J18" s="106">
        <v>0</v>
      </c>
      <c r="K18" s="68">
        <v>0</v>
      </c>
      <c r="L18" s="93">
        <v>0</v>
      </c>
      <c r="M18" s="68">
        <v>0</v>
      </c>
      <c r="N18" s="93">
        <v>0</v>
      </c>
      <c r="O18" s="68">
        <v>0</v>
      </c>
      <c r="P18" s="93">
        <v>0</v>
      </c>
      <c r="Q18" s="68">
        <v>0</v>
      </c>
      <c r="R18" s="93">
        <v>0</v>
      </c>
      <c r="S18" s="68">
        <v>0</v>
      </c>
      <c r="T18" s="93">
        <v>0</v>
      </c>
      <c r="U18" s="70">
        <v>0</v>
      </c>
      <c r="V18" s="155">
        <v>0</v>
      </c>
      <c r="W18" s="94">
        <v>0</v>
      </c>
      <c r="X18" s="156" t="s">
        <v>56</v>
      </c>
      <c r="Y18" s="36"/>
      <c r="Z18" s="36">
        <v>0</v>
      </c>
      <c r="AA18" s="89" t="s">
        <v>133</v>
      </c>
      <c r="AB18" s="68">
        <v>0</v>
      </c>
      <c r="AC18" s="107">
        <v>0</v>
      </c>
      <c r="AD18" s="124">
        <v>8</v>
      </c>
      <c r="AE18" s="68">
        <v>0</v>
      </c>
      <c r="AF18" s="140">
        <v>0</v>
      </c>
      <c r="AG18" s="124">
        <v>8</v>
      </c>
      <c r="AH18" s="68">
        <v>0</v>
      </c>
      <c r="AI18" s="140">
        <v>0</v>
      </c>
      <c r="AJ18" s="124">
        <v>8</v>
      </c>
      <c r="AK18" s="70">
        <v>0</v>
      </c>
      <c r="AL18" s="125">
        <v>0</v>
      </c>
      <c r="AM18" s="165">
        <v>0</v>
      </c>
      <c r="AN18" s="106"/>
      <c r="AO18" s="151">
        <v>0</v>
      </c>
      <c r="AP18" s="68">
        <v>0</v>
      </c>
      <c r="AQ18" s="156">
        <v>0</v>
      </c>
      <c r="AR18" s="10"/>
      <c r="AT18" s="146">
        <f t="shared" si="0"/>
        <v>0</v>
      </c>
      <c r="AU18" s="31">
        <f t="shared" si="1"/>
        <v>0</v>
      </c>
      <c r="AV18" s="31">
        <f t="shared" si="2"/>
        <v>0</v>
      </c>
      <c r="AW18" s="31">
        <f t="shared" si="3"/>
        <v>0</v>
      </c>
      <c r="AX18" s="97">
        <f t="shared" si="4"/>
        <v>0</v>
      </c>
      <c r="AY18" s="68">
        <f t="shared" si="5"/>
        <v>0</v>
      </c>
      <c r="AZ18" s="104">
        <f t="shared" si="6"/>
        <v>0</v>
      </c>
      <c r="BA18" s="124">
        <f t="shared" si="7"/>
        <v>0</v>
      </c>
    </row>
    <row r="19" spans="1:53">
      <c r="A19" s="8">
        <v>9</v>
      </c>
      <c r="B19" s="16" t="s">
        <v>56</v>
      </c>
      <c r="C19" s="8" t="s">
        <v>56</v>
      </c>
      <c r="D19" s="8" t="s">
        <v>56</v>
      </c>
      <c r="E19" s="8" t="s">
        <v>56</v>
      </c>
      <c r="F19" s="8" t="s">
        <v>56</v>
      </c>
      <c r="G19" s="8" t="s">
        <v>56</v>
      </c>
      <c r="H19" s="131" t="s">
        <v>56</v>
      </c>
      <c r="I19" s="112" t="s">
        <v>56</v>
      </c>
      <c r="J19" s="106">
        <v>0</v>
      </c>
      <c r="K19" s="68">
        <v>0</v>
      </c>
      <c r="L19" s="93">
        <v>0</v>
      </c>
      <c r="M19" s="68">
        <v>0</v>
      </c>
      <c r="N19" s="93">
        <v>0</v>
      </c>
      <c r="O19" s="68">
        <v>0</v>
      </c>
      <c r="P19" s="93">
        <v>0</v>
      </c>
      <c r="Q19" s="68">
        <v>0</v>
      </c>
      <c r="R19" s="93">
        <v>0</v>
      </c>
      <c r="S19" s="68">
        <v>0</v>
      </c>
      <c r="T19" s="93">
        <v>0</v>
      </c>
      <c r="U19" s="70">
        <v>0</v>
      </c>
      <c r="V19" s="155">
        <v>0</v>
      </c>
      <c r="W19" s="94">
        <v>0</v>
      </c>
      <c r="X19" s="156" t="s">
        <v>56</v>
      </c>
      <c r="Y19" s="36"/>
      <c r="Z19" s="36">
        <v>0</v>
      </c>
      <c r="AA19" s="89" t="s">
        <v>134</v>
      </c>
      <c r="AB19" s="68">
        <v>0</v>
      </c>
      <c r="AC19" s="107">
        <v>0</v>
      </c>
      <c r="AD19" s="116">
        <v>16</v>
      </c>
      <c r="AE19" s="68">
        <v>0</v>
      </c>
      <c r="AF19" s="140">
        <v>0</v>
      </c>
      <c r="AG19" s="116">
        <v>16</v>
      </c>
      <c r="AH19" s="68">
        <v>0</v>
      </c>
      <c r="AI19" s="140">
        <v>0</v>
      </c>
      <c r="AJ19" s="116">
        <v>16</v>
      </c>
      <c r="AK19" s="70">
        <v>0</v>
      </c>
      <c r="AL19" s="125">
        <v>0</v>
      </c>
      <c r="AM19" s="165">
        <v>0</v>
      </c>
      <c r="AN19" s="106"/>
      <c r="AO19" s="151">
        <v>0</v>
      </c>
      <c r="AP19" s="68">
        <v>0</v>
      </c>
      <c r="AQ19" s="156">
        <v>0</v>
      </c>
      <c r="AR19" s="10"/>
      <c r="AT19" s="146">
        <f t="shared" si="0"/>
        <v>0</v>
      </c>
      <c r="AU19" s="31">
        <f t="shared" si="1"/>
        <v>0</v>
      </c>
      <c r="AV19" s="31">
        <f t="shared" si="2"/>
        <v>0</v>
      </c>
      <c r="AW19" s="31">
        <f t="shared" si="3"/>
        <v>0</v>
      </c>
      <c r="AX19" s="97">
        <f t="shared" si="4"/>
        <v>0</v>
      </c>
      <c r="AY19" s="68">
        <f t="shared" si="5"/>
        <v>0</v>
      </c>
      <c r="AZ19" s="104">
        <f t="shared" si="6"/>
        <v>0</v>
      </c>
      <c r="BA19" s="124">
        <f t="shared" si="7"/>
        <v>0</v>
      </c>
    </row>
    <row r="20" spans="1:53" hidden="1">
      <c r="A20" s="8">
        <v>10</v>
      </c>
      <c r="B20" s="16" t="s">
        <v>56</v>
      </c>
      <c r="C20" s="8" t="s">
        <v>56</v>
      </c>
      <c r="D20" s="8" t="s">
        <v>56</v>
      </c>
      <c r="E20" s="8" t="s">
        <v>56</v>
      </c>
      <c r="F20" s="8" t="s">
        <v>56</v>
      </c>
      <c r="G20" s="8" t="s">
        <v>56</v>
      </c>
      <c r="H20" s="131" t="s">
        <v>56</v>
      </c>
      <c r="I20" s="112" t="s">
        <v>56</v>
      </c>
      <c r="J20" s="106">
        <v>0</v>
      </c>
      <c r="K20" s="68">
        <v>0</v>
      </c>
      <c r="L20" s="93">
        <v>0</v>
      </c>
      <c r="M20" s="68">
        <v>0</v>
      </c>
      <c r="N20" s="93">
        <v>0</v>
      </c>
      <c r="O20" s="68">
        <v>0</v>
      </c>
      <c r="P20" s="93">
        <v>0</v>
      </c>
      <c r="Q20" s="68">
        <v>0</v>
      </c>
      <c r="R20" s="93">
        <v>0</v>
      </c>
      <c r="S20" s="68">
        <v>0</v>
      </c>
      <c r="T20" s="93">
        <v>0</v>
      </c>
      <c r="U20" s="70">
        <v>0</v>
      </c>
      <c r="V20" s="155">
        <v>0</v>
      </c>
      <c r="W20" s="94">
        <v>0</v>
      </c>
      <c r="X20" s="156" t="s">
        <v>56</v>
      </c>
      <c r="Y20" s="36"/>
      <c r="Z20" s="36">
        <v>0</v>
      </c>
      <c r="AA20" s="89" t="s">
        <v>134</v>
      </c>
      <c r="AB20" s="68">
        <v>0</v>
      </c>
      <c r="AC20" s="107">
        <v>0</v>
      </c>
      <c r="AD20" s="116">
        <v>16</v>
      </c>
      <c r="AE20" s="68">
        <v>0</v>
      </c>
      <c r="AF20" s="140">
        <v>0</v>
      </c>
      <c r="AG20" s="116">
        <v>16</v>
      </c>
      <c r="AH20" s="68">
        <v>0</v>
      </c>
      <c r="AI20" s="140">
        <v>0</v>
      </c>
      <c r="AJ20" s="116">
        <v>16</v>
      </c>
      <c r="AK20" s="70">
        <v>0</v>
      </c>
      <c r="AL20" s="125">
        <v>0</v>
      </c>
      <c r="AM20" s="165">
        <v>0</v>
      </c>
      <c r="AN20" s="106"/>
      <c r="AO20" s="151">
        <v>0</v>
      </c>
      <c r="AP20" s="68">
        <v>0</v>
      </c>
      <c r="AQ20" s="156">
        <v>0</v>
      </c>
      <c r="AR20" s="10"/>
      <c r="AT20" s="146">
        <f t="shared" si="0"/>
        <v>0</v>
      </c>
      <c r="AU20" s="31">
        <f t="shared" si="1"/>
        <v>0</v>
      </c>
      <c r="AV20" s="31">
        <f t="shared" si="2"/>
        <v>0</v>
      </c>
      <c r="AW20" s="31">
        <f t="shared" si="3"/>
        <v>0</v>
      </c>
      <c r="AX20" s="97">
        <f t="shared" si="4"/>
        <v>0</v>
      </c>
      <c r="AY20" s="68">
        <f t="shared" si="5"/>
        <v>0</v>
      </c>
      <c r="AZ20" s="104">
        <f t="shared" si="6"/>
        <v>0</v>
      </c>
      <c r="BA20" s="124">
        <f t="shared" si="7"/>
        <v>0</v>
      </c>
    </row>
    <row r="21" spans="1:53" hidden="1">
      <c r="A21" s="8">
        <v>11</v>
      </c>
      <c r="B21" s="16" t="s">
        <v>56</v>
      </c>
      <c r="C21" s="8" t="s">
        <v>56</v>
      </c>
      <c r="D21" s="8" t="s">
        <v>56</v>
      </c>
      <c r="E21" s="8" t="s">
        <v>56</v>
      </c>
      <c r="F21" s="8" t="s">
        <v>56</v>
      </c>
      <c r="G21" s="8" t="s">
        <v>56</v>
      </c>
      <c r="H21" s="131" t="s">
        <v>56</v>
      </c>
      <c r="I21" s="112" t="s">
        <v>56</v>
      </c>
      <c r="J21" s="106"/>
      <c r="K21" s="68">
        <v>0</v>
      </c>
      <c r="L21" s="93">
        <v>0</v>
      </c>
      <c r="M21" s="68">
        <v>0</v>
      </c>
      <c r="N21" s="93">
        <v>0</v>
      </c>
      <c r="O21" s="68">
        <v>0</v>
      </c>
      <c r="P21" s="93">
        <v>0</v>
      </c>
      <c r="Q21" s="68">
        <v>0</v>
      </c>
      <c r="R21" s="93">
        <v>0</v>
      </c>
      <c r="S21" s="68">
        <v>0</v>
      </c>
      <c r="T21" s="93">
        <v>0</v>
      </c>
      <c r="U21" s="70">
        <v>0</v>
      </c>
      <c r="V21" s="155">
        <v>0</v>
      </c>
      <c r="W21" s="94">
        <v>0</v>
      </c>
      <c r="X21" s="156" t="s">
        <v>56</v>
      </c>
      <c r="Y21" s="36"/>
      <c r="Z21" s="36">
        <v>0</v>
      </c>
      <c r="AA21" s="89" t="s">
        <v>134</v>
      </c>
      <c r="AB21" s="68">
        <v>0</v>
      </c>
      <c r="AC21" s="107">
        <v>0</v>
      </c>
      <c r="AD21" s="116">
        <v>16</v>
      </c>
      <c r="AE21" s="68">
        <v>0</v>
      </c>
      <c r="AF21" s="140">
        <v>0</v>
      </c>
      <c r="AG21" s="116">
        <v>16</v>
      </c>
      <c r="AH21" s="68">
        <v>0</v>
      </c>
      <c r="AI21" s="140">
        <v>0</v>
      </c>
      <c r="AJ21" s="116">
        <v>16</v>
      </c>
      <c r="AK21" s="70">
        <v>0</v>
      </c>
      <c r="AL21" s="125">
        <v>0</v>
      </c>
      <c r="AM21" s="165">
        <v>0</v>
      </c>
      <c r="AN21" s="106"/>
      <c r="AO21" s="151">
        <v>0</v>
      </c>
      <c r="AP21" s="68">
        <v>0</v>
      </c>
      <c r="AQ21" s="156">
        <v>0</v>
      </c>
      <c r="AR21" s="10"/>
      <c r="AT21" s="146">
        <f t="shared" si="0"/>
        <v>0</v>
      </c>
      <c r="AU21" s="31">
        <f t="shared" si="1"/>
        <v>0</v>
      </c>
      <c r="AV21" s="31">
        <f t="shared" si="2"/>
        <v>0</v>
      </c>
      <c r="AW21" s="31">
        <f t="shared" si="3"/>
        <v>0</v>
      </c>
      <c r="AX21" s="97">
        <f t="shared" si="4"/>
        <v>0</v>
      </c>
      <c r="AY21" s="68">
        <f t="shared" si="5"/>
        <v>0</v>
      </c>
      <c r="AZ21" s="104">
        <f t="shared" si="6"/>
        <v>0</v>
      </c>
      <c r="BA21" s="124">
        <f t="shared" si="7"/>
        <v>0</v>
      </c>
    </row>
    <row r="22" spans="1:53" hidden="1">
      <c r="A22" s="8">
        <v>12</v>
      </c>
      <c r="B22" s="16" t="s">
        <v>56</v>
      </c>
      <c r="C22" s="8" t="s">
        <v>56</v>
      </c>
      <c r="D22" s="8" t="s">
        <v>56</v>
      </c>
      <c r="E22" s="8" t="s">
        <v>56</v>
      </c>
      <c r="F22" s="8" t="s">
        <v>56</v>
      </c>
      <c r="G22" s="8" t="s">
        <v>56</v>
      </c>
      <c r="H22" s="131" t="s">
        <v>56</v>
      </c>
      <c r="I22" s="112" t="s">
        <v>56</v>
      </c>
      <c r="J22" s="106"/>
      <c r="K22" s="68">
        <v>0</v>
      </c>
      <c r="L22" s="93">
        <v>0</v>
      </c>
      <c r="M22" s="68">
        <v>0</v>
      </c>
      <c r="N22" s="93">
        <v>0</v>
      </c>
      <c r="O22" s="68">
        <v>0</v>
      </c>
      <c r="P22" s="93">
        <v>0</v>
      </c>
      <c r="Q22" s="68">
        <v>0</v>
      </c>
      <c r="R22" s="93">
        <v>0</v>
      </c>
      <c r="S22" s="68">
        <v>0</v>
      </c>
      <c r="T22" s="93">
        <v>0</v>
      </c>
      <c r="U22" s="70">
        <v>0</v>
      </c>
      <c r="V22" s="155">
        <v>0</v>
      </c>
      <c r="W22" s="94">
        <v>0</v>
      </c>
      <c r="X22" s="156" t="s">
        <v>56</v>
      </c>
      <c r="Y22" s="36"/>
      <c r="Z22" s="36">
        <v>0</v>
      </c>
      <c r="AA22" s="89" t="s">
        <v>134</v>
      </c>
      <c r="AB22" s="68">
        <v>0</v>
      </c>
      <c r="AC22" s="107">
        <v>0</v>
      </c>
      <c r="AD22" s="116">
        <v>16</v>
      </c>
      <c r="AE22" s="68">
        <v>0</v>
      </c>
      <c r="AF22" s="140">
        <v>0</v>
      </c>
      <c r="AG22" s="116">
        <v>16</v>
      </c>
      <c r="AH22" s="68">
        <v>0</v>
      </c>
      <c r="AI22" s="140">
        <v>0</v>
      </c>
      <c r="AJ22" s="116">
        <v>16</v>
      </c>
      <c r="AK22" s="70">
        <v>0</v>
      </c>
      <c r="AL22" s="125">
        <v>0</v>
      </c>
      <c r="AM22" s="165">
        <v>0</v>
      </c>
      <c r="AN22" s="106"/>
      <c r="AO22" s="151">
        <v>0</v>
      </c>
      <c r="AP22" s="68">
        <v>0</v>
      </c>
      <c r="AQ22" s="156">
        <v>0</v>
      </c>
      <c r="AR22" s="10"/>
      <c r="AT22" s="146">
        <f t="shared" si="0"/>
        <v>0</v>
      </c>
      <c r="AU22" s="31">
        <f t="shared" si="1"/>
        <v>0</v>
      </c>
      <c r="AV22" s="31">
        <f t="shared" si="2"/>
        <v>0</v>
      </c>
      <c r="AW22" s="31">
        <f t="shared" si="3"/>
        <v>0</v>
      </c>
      <c r="AX22" s="97">
        <f t="shared" si="4"/>
        <v>0</v>
      </c>
      <c r="AY22" s="68">
        <f t="shared" si="5"/>
        <v>0</v>
      </c>
      <c r="AZ22" s="104">
        <f t="shared" si="6"/>
        <v>0</v>
      </c>
      <c r="BA22" s="124">
        <f t="shared" si="7"/>
        <v>0</v>
      </c>
    </row>
    <row r="23" spans="1:53" hidden="1">
      <c r="A23" s="8">
        <v>13</v>
      </c>
      <c r="B23" s="16" t="s">
        <v>56</v>
      </c>
      <c r="C23" s="8" t="s">
        <v>56</v>
      </c>
      <c r="D23" s="8" t="s">
        <v>56</v>
      </c>
      <c r="E23" s="8" t="s">
        <v>56</v>
      </c>
      <c r="F23" s="8" t="s">
        <v>56</v>
      </c>
      <c r="G23" s="8" t="s">
        <v>56</v>
      </c>
      <c r="H23" s="131" t="s">
        <v>56</v>
      </c>
      <c r="I23" s="112" t="s">
        <v>56</v>
      </c>
      <c r="J23" s="106"/>
      <c r="K23" s="68">
        <v>0</v>
      </c>
      <c r="L23" s="93">
        <v>0</v>
      </c>
      <c r="M23" s="68">
        <v>0</v>
      </c>
      <c r="N23" s="93">
        <v>0</v>
      </c>
      <c r="O23" s="68">
        <v>0</v>
      </c>
      <c r="P23" s="93">
        <v>0</v>
      </c>
      <c r="Q23" s="68">
        <v>0</v>
      </c>
      <c r="R23" s="93">
        <v>0</v>
      </c>
      <c r="S23" s="68">
        <v>0</v>
      </c>
      <c r="T23" s="93">
        <v>0</v>
      </c>
      <c r="U23" s="70">
        <v>0</v>
      </c>
      <c r="V23" s="155">
        <v>0</v>
      </c>
      <c r="W23" s="94">
        <v>0</v>
      </c>
      <c r="X23" s="156" t="s">
        <v>56</v>
      </c>
      <c r="Y23" s="36"/>
      <c r="Z23" s="36">
        <v>0</v>
      </c>
      <c r="AA23" s="89" t="s">
        <v>134</v>
      </c>
      <c r="AB23" s="68">
        <v>0</v>
      </c>
      <c r="AC23" s="107">
        <v>0</v>
      </c>
      <c r="AD23" s="116">
        <v>16</v>
      </c>
      <c r="AE23" s="68">
        <v>0</v>
      </c>
      <c r="AF23" s="140">
        <v>0</v>
      </c>
      <c r="AG23" s="116">
        <v>16</v>
      </c>
      <c r="AH23" s="68">
        <v>0</v>
      </c>
      <c r="AI23" s="140">
        <v>0</v>
      </c>
      <c r="AJ23" s="116">
        <v>16</v>
      </c>
      <c r="AK23" s="70">
        <v>0</v>
      </c>
      <c r="AL23" s="125">
        <v>0</v>
      </c>
      <c r="AM23" s="165">
        <v>0</v>
      </c>
      <c r="AN23" s="106"/>
      <c r="AO23" s="151">
        <v>0</v>
      </c>
      <c r="AP23" s="68">
        <v>0</v>
      </c>
      <c r="AQ23" s="156">
        <v>0</v>
      </c>
      <c r="AR23" s="10"/>
      <c r="AT23" s="146">
        <f t="shared" si="0"/>
        <v>0</v>
      </c>
      <c r="AU23" s="31">
        <f t="shared" si="1"/>
        <v>0</v>
      </c>
      <c r="AV23" s="31">
        <f t="shared" si="2"/>
        <v>0</v>
      </c>
      <c r="AW23" s="31">
        <f t="shared" si="3"/>
        <v>0</v>
      </c>
      <c r="AX23" s="97">
        <f t="shared" si="4"/>
        <v>0</v>
      </c>
      <c r="AY23" s="68">
        <f t="shared" si="5"/>
        <v>0</v>
      </c>
      <c r="AZ23" s="104">
        <f t="shared" si="6"/>
        <v>0</v>
      </c>
      <c r="BA23" s="124">
        <f t="shared" si="7"/>
        <v>0</v>
      </c>
    </row>
    <row r="24" spans="1:53" hidden="1">
      <c r="A24" s="8">
        <v>14</v>
      </c>
      <c r="B24" s="16" t="s">
        <v>56</v>
      </c>
      <c r="C24" s="8" t="s">
        <v>56</v>
      </c>
      <c r="D24" s="8" t="s">
        <v>56</v>
      </c>
      <c r="E24" s="8" t="s">
        <v>56</v>
      </c>
      <c r="F24" s="8" t="s">
        <v>56</v>
      </c>
      <c r="G24" s="8" t="s">
        <v>56</v>
      </c>
      <c r="H24" s="131" t="s">
        <v>56</v>
      </c>
      <c r="I24" s="112" t="s">
        <v>56</v>
      </c>
      <c r="J24" s="106"/>
      <c r="K24" s="68">
        <v>0</v>
      </c>
      <c r="L24" s="93">
        <v>0</v>
      </c>
      <c r="M24" s="68">
        <v>0</v>
      </c>
      <c r="N24" s="93">
        <v>0</v>
      </c>
      <c r="O24" s="68">
        <v>0</v>
      </c>
      <c r="P24" s="93">
        <v>0</v>
      </c>
      <c r="Q24" s="68">
        <v>0</v>
      </c>
      <c r="R24" s="93">
        <v>0</v>
      </c>
      <c r="S24" s="68">
        <v>0</v>
      </c>
      <c r="T24" s="93">
        <v>0</v>
      </c>
      <c r="U24" s="70">
        <v>0</v>
      </c>
      <c r="V24" s="155">
        <v>0</v>
      </c>
      <c r="W24" s="94">
        <v>0</v>
      </c>
      <c r="X24" s="156" t="s">
        <v>56</v>
      </c>
      <c r="Y24" s="36"/>
      <c r="Z24" s="36">
        <v>0</v>
      </c>
      <c r="AA24" s="89" t="s">
        <v>134</v>
      </c>
      <c r="AB24" s="68">
        <v>0</v>
      </c>
      <c r="AC24" s="107">
        <v>0</v>
      </c>
      <c r="AD24" s="116">
        <v>16</v>
      </c>
      <c r="AE24" s="68">
        <v>0</v>
      </c>
      <c r="AF24" s="140">
        <v>0</v>
      </c>
      <c r="AG24" s="116">
        <v>16</v>
      </c>
      <c r="AH24" s="68">
        <v>0</v>
      </c>
      <c r="AI24" s="140">
        <v>0</v>
      </c>
      <c r="AJ24" s="116">
        <v>16</v>
      </c>
      <c r="AK24" s="70">
        <v>0</v>
      </c>
      <c r="AL24" s="125">
        <v>0</v>
      </c>
      <c r="AM24" s="165">
        <v>0</v>
      </c>
      <c r="AN24" s="106"/>
      <c r="AO24" s="151">
        <v>0</v>
      </c>
      <c r="AP24" s="68">
        <v>0</v>
      </c>
      <c r="AQ24" s="156">
        <v>0</v>
      </c>
      <c r="AR24" s="10"/>
      <c r="AT24" s="146">
        <f t="shared" si="0"/>
        <v>0</v>
      </c>
      <c r="AU24" s="31">
        <f t="shared" si="1"/>
        <v>0</v>
      </c>
      <c r="AV24" s="31">
        <f t="shared" si="2"/>
        <v>0</v>
      </c>
      <c r="AW24" s="31">
        <f t="shared" si="3"/>
        <v>0</v>
      </c>
      <c r="AX24" s="97">
        <f t="shared" si="4"/>
        <v>0</v>
      </c>
      <c r="AY24" s="68">
        <f t="shared" si="5"/>
        <v>0</v>
      </c>
      <c r="AZ24" s="104">
        <f t="shared" si="6"/>
        <v>0</v>
      </c>
      <c r="BA24" s="124">
        <f t="shared" si="7"/>
        <v>0</v>
      </c>
    </row>
    <row r="25" spans="1:53" hidden="1">
      <c r="A25" s="8">
        <v>15</v>
      </c>
      <c r="B25" s="16" t="s">
        <v>56</v>
      </c>
      <c r="C25" s="8" t="s">
        <v>56</v>
      </c>
      <c r="D25" s="8" t="s">
        <v>56</v>
      </c>
      <c r="E25" s="8" t="s">
        <v>56</v>
      </c>
      <c r="F25" s="8" t="s">
        <v>56</v>
      </c>
      <c r="G25" s="8" t="s">
        <v>56</v>
      </c>
      <c r="H25" s="131" t="s">
        <v>56</v>
      </c>
      <c r="I25" s="112" t="s">
        <v>56</v>
      </c>
      <c r="J25" s="106"/>
      <c r="K25" s="68">
        <v>0</v>
      </c>
      <c r="L25" s="93">
        <v>0</v>
      </c>
      <c r="M25" s="68">
        <v>0</v>
      </c>
      <c r="N25" s="93">
        <v>0</v>
      </c>
      <c r="O25" s="68">
        <v>0</v>
      </c>
      <c r="P25" s="93">
        <v>0</v>
      </c>
      <c r="Q25" s="68">
        <v>0</v>
      </c>
      <c r="R25" s="93">
        <v>0</v>
      </c>
      <c r="S25" s="68">
        <v>0</v>
      </c>
      <c r="T25" s="93">
        <v>0</v>
      </c>
      <c r="U25" s="70">
        <v>0</v>
      </c>
      <c r="V25" s="155">
        <v>0</v>
      </c>
      <c r="W25" s="94">
        <v>0</v>
      </c>
      <c r="X25" s="156" t="s">
        <v>56</v>
      </c>
      <c r="Y25" s="36"/>
      <c r="Z25" s="36">
        <v>0</v>
      </c>
      <c r="AA25" s="89" t="s">
        <v>134</v>
      </c>
      <c r="AB25" s="68">
        <v>0</v>
      </c>
      <c r="AC25" s="107">
        <v>0</v>
      </c>
      <c r="AD25" s="116">
        <v>16</v>
      </c>
      <c r="AE25" s="68">
        <v>0</v>
      </c>
      <c r="AF25" s="140">
        <v>0</v>
      </c>
      <c r="AG25" s="116">
        <v>16</v>
      </c>
      <c r="AH25" s="68">
        <v>0</v>
      </c>
      <c r="AI25" s="140">
        <v>0</v>
      </c>
      <c r="AJ25" s="116">
        <v>16</v>
      </c>
      <c r="AK25" s="70">
        <v>0</v>
      </c>
      <c r="AL25" s="125">
        <v>0</v>
      </c>
      <c r="AM25" s="165">
        <v>0</v>
      </c>
      <c r="AN25" s="106"/>
      <c r="AO25" s="151">
        <v>0</v>
      </c>
      <c r="AP25" s="68">
        <v>0</v>
      </c>
      <c r="AQ25" s="156">
        <v>0</v>
      </c>
      <c r="AR25" s="10"/>
      <c r="AT25" s="146">
        <f t="shared" si="0"/>
        <v>0</v>
      </c>
      <c r="AU25" s="31">
        <f t="shared" si="1"/>
        <v>0</v>
      </c>
      <c r="AV25" s="31">
        <f t="shared" si="2"/>
        <v>0</v>
      </c>
      <c r="AW25" s="31">
        <f t="shared" si="3"/>
        <v>0</v>
      </c>
      <c r="AX25" s="97">
        <f t="shared" si="4"/>
        <v>0</v>
      </c>
      <c r="AY25" s="68">
        <f t="shared" si="5"/>
        <v>0</v>
      </c>
      <c r="AZ25" s="104">
        <f t="shared" si="6"/>
        <v>0</v>
      </c>
      <c r="BA25" s="124">
        <f t="shared" si="7"/>
        <v>0</v>
      </c>
    </row>
    <row r="26" spans="1:53" hidden="1">
      <c r="A26" s="8">
        <v>16</v>
      </c>
      <c r="B26" s="16" t="s">
        <v>56</v>
      </c>
      <c r="C26" s="8" t="s">
        <v>56</v>
      </c>
      <c r="D26" s="8" t="s">
        <v>56</v>
      </c>
      <c r="E26" s="8" t="s">
        <v>56</v>
      </c>
      <c r="F26" s="8" t="s">
        <v>56</v>
      </c>
      <c r="G26" s="8" t="s">
        <v>56</v>
      </c>
      <c r="H26" s="131" t="s">
        <v>56</v>
      </c>
      <c r="I26" s="112" t="s">
        <v>56</v>
      </c>
      <c r="J26" s="106"/>
      <c r="K26" s="68">
        <v>0</v>
      </c>
      <c r="L26" s="93">
        <v>0</v>
      </c>
      <c r="M26" s="68">
        <v>0</v>
      </c>
      <c r="N26" s="93">
        <v>0</v>
      </c>
      <c r="O26" s="68">
        <v>0</v>
      </c>
      <c r="P26" s="93">
        <v>0</v>
      </c>
      <c r="Q26" s="68">
        <v>0</v>
      </c>
      <c r="R26" s="93">
        <v>0</v>
      </c>
      <c r="S26" s="68">
        <v>0</v>
      </c>
      <c r="T26" s="93">
        <v>0</v>
      </c>
      <c r="U26" s="70">
        <v>0</v>
      </c>
      <c r="V26" s="155">
        <v>0</v>
      </c>
      <c r="W26" s="94">
        <v>0</v>
      </c>
      <c r="X26" s="156" t="s">
        <v>56</v>
      </c>
      <c r="Y26" s="36"/>
      <c r="Z26" s="36">
        <v>0</v>
      </c>
      <c r="AA26" s="89" t="s">
        <v>134</v>
      </c>
      <c r="AB26" s="68">
        <v>0</v>
      </c>
      <c r="AC26" s="107">
        <v>0</v>
      </c>
      <c r="AD26" s="116">
        <v>16</v>
      </c>
      <c r="AE26" s="68">
        <v>0</v>
      </c>
      <c r="AF26" s="140">
        <v>0</v>
      </c>
      <c r="AG26" s="116">
        <v>16</v>
      </c>
      <c r="AH26" s="68">
        <v>0</v>
      </c>
      <c r="AI26" s="140">
        <v>0</v>
      </c>
      <c r="AJ26" s="116">
        <v>16</v>
      </c>
      <c r="AK26" s="70">
        <v>0</v>
      </c>
      <c r="AL26" s="125">
        <v>0</v>
      </c>
      <c r="AM26" s="165">
        <v>0</v>
      </c>
      <c r="AN26" s="106"/>
      <c r="AO26" s="151">
        <v>0</v>
      </c>
      <c r="AP26" s="68">
        <v>0</v>
      </c>
      <c r="AQ26" s="156">
        <v>0</v>
      </c>
      <c r="AR26" s="10"/>
      <c r="AT26" s="146">
        <f t="shared" si="0"/>
        <v>0</v>
      </c>
      <c r="AU26" s="31">
        <f t="shared" si="1"/>
        <v>0</v>
      </c>
      <c r="AV26" s="31">
        <f t="shared" si="2"/>
        <v>0</v>
      </c>
      <c r="AW26" s="31">
        <f t="shared" si="3"/>
        <v>0</v>
      </c>
      <c r="AX26" s="97">
        <f t="shared" si="4"/>
        <v>0</v>
      </c>
      <c r="AY26" s="68">
        <f t="shared" si="5"/>
        <v>0</v>
      </c>
      <c r="AZ26" s="104">
        <f t="shared" si="6"/>
        <v>0</v>
      </c>
      <c r="BA26" s="124">
        <f t="shared" si="7"/>
        <v>0</v>
      </c>
    </row>
    <row r="27" spans="1:53" hidden="1">
      <c r="A27" s="8">
        <v>17</v>
      </c>
      <c r="B27" s="16" t="s">
        <v>56</v>
      </c>
      <c r="C27" s="8" t="s">
        <v>56</v>
      </c>
      <c r="D27" s="8" t="s">
        <v>56</v>
      </c>
      <c r="E27" s="8" t="s">
        <v>56</v>
      </c>
      <c r="F27" s="8" t="s">
        <v>56</v>
      </c>
      <c r="G27" s="8" t="s">
        <v>56</v>
      </c>
      <c r="H27" s="131" t="s">
        <v>56</v>
      </c>
      <c r="I27" s="112" t="s">
        <v>56</v>
      </c>
      <c r="J27" s="106"/>
      <c r="K27" s="68">
        <v>0</v>
      </c>
      <c r="L27" s="93">
        <v>0</v>
      </c>
      <c r="M27" s="68">
        <v>0</v>
      </c>
      <c r="N27" s="93">
        <v>0</v>
      </c>
      <c r="O27" s="68">
        <v>0</v>
      </c>
      <c r="P27" s="93">
        <v>0</v>
      </c>
      <c r="Q27" s="68">
        <v>0</v>
      </c>
      <c r="R27" s="93">
        <v>0</v>
      </c>
      <c r="S27" s="68">
        <v>0</v>
      </c>
      <c r="T27" s="93">
        <v>0</v>
      </c>
      <c r="U27" s="70">
        <v>0</v>
      </c>
      <c r="V27" s="155">
        <v>0</v>
      </c>
      <c r="W27" s="94">
        <v>0</v>
      </c>
      <c r="X27" s="156" t="s">
        <v>56</v>
      </c>
      <c r="Y27" s="36"/>
      <c r="Z27" s="36">
        <v>0</v>
      </c>
      <c r="AA27" s="89" t="s">
        <v>135</v>
      </c>
      <c r="AB27" s="68">
        <v>0</v>
      </c>
      <c r="AC27" s="107">
        <v>0</v>
      </c>
      <c r="AD27" s="116">
        <v>24</v>
      </c>
      <c r="AE27" s="68">
        <v>0</v>
      </c>
      <c r="AF27" s="140">
        <v>0</v>
      </c>
      <c r="AG27" s="116">
        <v>24</v>
      </c>
      <c r="AH27" s="68">
        <v>0</v>
      </c>
      <c r="AI27" s="140">
        <v>0</v>
      </c>
      <c r="AJ27" s="116">
        <v>24</v>
      </c>
      <c r="AK27" s="70">
        <v>0</v>
      </c>
      <c r="AL27" s="125">
        <v>0</v>
      </c>
      <c r="AM27" s="165">
        <v>0</v>
      </c>
      <c r="AN27" s="106"/>
      <c r="AO27" s="151">
        <v>0</v>
      </c>
      <c r="AP27" s="68">
        <v>0</v>
      </c>
      <c r="AQ27" s="156">
        <v>0</v>
      </c>
      <c r="AR27" s="10"/>
      <c r="AT27" s="146">
        <f t="shared" si="0"/>
        <v>0</v>
      </c>
      <c r="AU27" s="31">
        <f t="shared" si="1"/>
        <v>0</v>
      </c>
      <c r="AV27" s="31">
        <f t="shared" si="2"/>
        <v>0</v>
      </c>
      <c r="AW27" s="31">
        <f t="shared" si="3"/>
        <v>0</v>
      </c>
      <c r="AX27" s="97">
        <f t="shared" si="4"/>
        <v>0</v>
      </c>
      <c r="AY27" s="68">
        <f t="shared" si="5"/>
        <v>0</v>
      </c>
      <c r="AZ27" s="104">
        <f t="shared" si="6"/>
        <v>0</v>
      </c>
      <c r="BA27" s="124">
        <f t="shared" si="7"/>
        <v>0</v>
      </c>
    </row>
    <row r="28" spans="1:53" hidden="1">
      <c r="A28" s="8">
        <v>18</v>
      </c>
      <c r="B28" s="16" t="s">
        <v>56</v>
      </c>
      <c r="C28" s="8" t="s">
        <v>56</v>
      </c>
      <c r="D28" s="8" t="s">
        <v>56</v>
      </c>
      <c r="E28" s="8" t="s">
        <v>56</v>
      </c>
      <c r="F28" s="8" t="s">
        <v>56</v>
      </c>
      <c r="G28" s="8" t="s">
        <v>56</v>
      </c>
      <c r="H28" s="131" t="s">
        <v>56</v>
      </c>
      <c r="I28" s="112" t="s">
        <v>56</v>
      </c>
      <c r="J28" s="106"/>
      <c r="K28" s="68">
        <v>0</v>
      </c>
      <c r="L28" s="93">
        <v>0</v>
      </c>
      <c r="M28" s="68">
        <v>0</v>
      </c>
      <c r="N28" s="93">
        <v>0</v>
      </c>
      <c r="O28" s="68">
        <v>0</v>
      </c>
      <c r="P28" s="93">
        <v>0</v>
      </c>
      <c r="Q28" s="68">
        <v>0</v>
      </c>
      <c r="R28" s="93">
        <v>0</v>
      </c>
      <c r="S28" s="68">
        <v>0</v>
      </c>
      <c r="T28" s="93">
        <v>0</v>
      </c>
      <c r="U28" s="70">
        <v>0</v>
      </c>
      <c r="V28" s="155">
        <v>0</v>
      </c>
      <c r="W28" s="94">
        <v>0</v>
      </c>
      <c r="X28" s="156" t="s">
        <v>56</v>
      </c>
      <c r="Y28" s="36"/>
      <c r="Z28" s="36">
        <v>0</v>
      </c>
      <c r="AA28" s="89" t="s">
        <v>135</v>
      </c>
      <c r="AB28" s="68">
        <v>0</v>
      </c>
      <c r="AC28" s="107">
        <v>0</v>
      </c>
      <c r="AD28" s="116">
        <v>24</v>
      </c>
      <c r="AE28" s="68">
        <v>0</v>
      </c>
      <c r="AF28" s="140">
        <v>0</v>
      </c>
      <c r="AG28" s="116">
        <v>24</v>
      </c>
      <c r="AH28" s="68">
        <v>0</v>
      </c>
      <c r="AI28" s="140">
        <v>0</v>
      </c>
      <c r="AJ28" s="116">
        <v>24</v>
      </c>
      <c r="AK28" s="70">
        <v>0</v>
      </c>
      <c r="AL28" s="125">
        <v>0</v>
      </c>
      <c r="AM28" s="165">
        <v>0</v>
      </c>
      <c r="AN28" s="106"/>
      <c r="AO28" s="151">
        <v>0</v>
      </c>
      <c r="AP28" s="68">
        <v>0</v>
      </c>
      <c r="AQ28" s="156">
        <v>0</v>
      </c>
      <c r="AR28" s="10"/>
      <c r="AT28" s="146">
        <f t="shared" si="0"/>
        <v>0</v>
      </c>
      <c r="AU28" s="31">
        <f t="shared" si="1"/>
        <v>0</v>
      </c>
      <c r="AV28" s="31">
        <f t="shared" si="2"/>
        <v>0</v>
      </c>
      <c r="AW28" s="31">
        <f t="shared" si="3"/>
        <v>0</v>
      </c>
      <c r="AX28" s="97">
        <f t="shared" si="4"/>
        <v>0</v>
      </c>
      <c r="AY28" s="68">
        <f t="shared" si="5"/>
        <v>0</v>
      </c>
      <c r="AZ28" s="104">
        <f t="shared" si="6"/>
        <v>0</v>
      </c>
      <c r="BA28" s="124">
        <f t="shared" si="7"/>
        <v>0</v>
      </c>
    </row>
    <row r="29" spans="1:53" hidden="1">
      <c r="A29" s="8">
        <v>19</v>
      </c>
      <c r="B29" s="16" t="s">
        <v>56</v>
      </c>
      <c r="C29" s="8" t="s">
        <v>56</v>
      </c>
      <c r="D29" s="8" t="s">
        <v>56</v>
      </c>
      <c r="E29" s="8" t="s">
        <v>56</v>
      </c>
      <c r="F29" s="8" t="s">
        <v>56</v>
      </c>
      <c r="G29" s="8" t="s">
        <v>56</v>
      </c>
      <c r="H29" s="131" t="s">
        <v>56</v>
      </c>
      <c r="I29" s="112" t="s">
        <v>56</v>
      </c>
      <c r="J29" s="106">
        <v>0</v>
      </c>
      <c r="K29" s="68">
        <v>0</v>
      </c>
      <c r="L29" s="93">
        <v>0</v>
      </c>
      <c r="M29" s="68">
        <v>0</v>
      </c>
      <c r="N29" s="93">
        <v>0</v>
      </c>
      <c r="O29" s="68">
        <v>0</v>
      </c>
      <c r="P29" s="93">
        <v>0</v>
      </c>
      <c r="Q29" s="68">
        <v>0</v>
      </c>
      <c r="R29" s="93">
        <v>0</v>
      </c>
      <c r="S29" s="68">
        <v>0</v>
      </c>
      <c r="T29" s="93">
        <v>0</v>
      </c>
      <c r="U29" s="70">
        <v>0</v>
      </c>
      <c r="V29" s="155">
        <v>0</v>
      </c>
      <c r="W29" s="94">
        <v>0</v>
      </c>
      <c r="X29" s="156" t="s">
        <v>56</v>
      </c>
      <c r="Y29" s="36"/>
      <c r="Z29" s="36">
        <v>0</v>
      </c>
      <c r="AA29" s="89" t="s">
        <v>135</v>
      </c>
      <c r="AB29" s="68">
        <v>0</v>
      </c>
      <c r="AC29" s="107">
        <v>0</v>
      </c>
      <c r="AD29" s="116">
        <v>24</v>
      </c>
      <c r="AE29" s="68">
        <v>0</v>
      </c>
      <c r="AF29" s="140">
        <v>0</v>
      </c>
      <c r="AG29" s="116">
        <v>24</v>
      </c>
      <c r="AH29" s="68">
        <v>0</v>
      </c>
      <c r="AI29" s="140">
        <v>0</v>
      </c>
      <c r="AJ29" s="116">
        <v>24</v>
      </c>
      <c r="AK29" s="70">
        <v>0</v>
      </c>
      <c r="AL29" s="125">
        <v>0</v>
      </c>
      <c r="AM29" s="165">
        <v>0</v>
      </c>
      <c r="AN29" s="106"/>
      <c r="AO29" s="151">
        <v>0</v>
      </c>
      <c r="AP29" s="68">
        <v>0</v>
      </c>
      <c r="AQ29" s="156">
        <v>0</v>
      </c>
      <c r="AR29" s="10"/>
      <c r="AT29" s="146">
        <f t="shared" si="0"/>
        <v>0</v>
      </c>
      <c r="AU29" s="31">
        <f t="shared" si="1"/>
        <v>0</v>
      </c>
      <c r="AV29" s="31">
        <f t="shared" si="2"/>
        <v>0</v>
      </c>
      <c r="AW29" s="31">
        <f t="shared" si="3"/>
        <v>0</v>
      </c>
      <c r="AX29" s="97">
        <f t="shared" si="4"/>
        <v>0</v>
      </c>
      <c r="AY29" s="68">
        <f t="shared" si="5"/>
        <v>0</v>
      </c>
      <c r="AZ29" s="104">
        <f t="shared" si="6"/>
        <v>0</v>
      </c>
      <c r="BA29" s="124">
        <f t="shared" si="7"/>
        <v>0</v>
      </c>
    </row>
    <row r="30" spans="1:53" hidden="1">
      <c r="A30" s="8">
        <v>20</v>
      </c>
      <c r="B30" s="16" t="s">
        <v>56</v>
      </c>
      <c r="C30" s="8" t="s">
        <v>56</v>
      </c>
      <c r="D30" s="8" t="s">
        <v>56</v>
      </c>
      <c r="E30" s="8" t="s">
        <v>56</v>
      </c>
      <c r="F30" s="8" t="s">
        <v>56</v>
      </c>
      <c r="G30" s="8" t="s">
        <v>56</v>
      </c>
      <c r="H30" s="131" t="s">
        <v>56</v>
      </c>
      <c r="I30" s="112" t="s">
        <v>56</v>
      </c>
      <c r="J30" s="106">
        <v>0</v>
      </c>
      <c r="K30" s="68">
        <v>0</v>
      </c>
      <c r="L30" s="93">
        <v>0</v>
      </c>
      <c r="M30" s="68">
        <v>0</v>
      </c>
      <c r="N30" s="93">
        <v>0</v>
      </c>
      <c r="O30" s="68">
        <v>0</v>
      </c>
      <c r="P30" s="93">
        <v>0</v>
      </c>
      <c r="Q30" s="68">
        <v>0</v>
      </c>
      <c r="R30" s="93">
        <v>0</v>
      </c>
      <c r="S30" s="68">
        <v>0</v>
      </c>
      <c r="T30" s="93">
        <v>0</v>
      </c>
      <c r="U30" s="70">
        <v>0</v>
      </c>
      <c r="V30" s="155">
        <v>0</v>
      </c>
      <c r="W30" s="94">
        <v>0</v>
      </c>
      <c r="X30" s="156" t="s">
        <v>56</v>
      </c>
      <c r="Y30" s="36"/>
      <c r="Z30" s="36">
        <v>0</v>
      </c>
      <c r="AA30" s="89" t="s">
        <v>135</v>
      </c>
      <c r="AB30" s="68">
        <v>0</v>
      </c>
      <c r="AC30" s="107">
        <v>0</v>
      </c>
      <c r="AD30" s="116">
        <v>24</v>
      </c>
      <c r="AE30" s="68">
        <v>0</v>
      </c>
      <c r="AF30" s="140">
        <v>0</v>
      </c>
      <c r="AG30" s="116">
        <v>24</v>
      </c>
      <c r="AH30" s="68">
        <v>0</v>
      </c>
      <c r="AI30" s="140">
        <v>0</v>
      </c>
      <c r="AJ30" s="116">
        <v>24</v>
      </c>
      <c r="AK30" s="70">
        <v>0</v>
      </c>
      <c r="AL30" s="125">
        <v>0</v>
      </c>
      <c r="AM30" s="165">
        <v>0</v>
      </c>
      <c r="AN30" s="106"/>
      <c r="AO30" s="151">
        <v>0</v>
      </c>
      <c r="AP30" s="68">
        <v>0</v>
      </c>
      <c r="AQ30" s="156">
        <v>0</v>
      </c>
      <c r="AR30" s="10"/>
      <c r="AT30" s="146">
        <f t="shared" si="0"/>
        <v>0</v>
      </c>
      <c r="AU30" s="31">
        <f t="shared" si="1"/>
        <v>0</v>
      </c>
      <c r="AV30" s="31">
        <f t="shared" si="2"/>
        <v>0</v>
      </c>
      <c r="AW30" s="31">
        <f t="shared" si="3"/>
        <v>0</v>
      </c>
      <c r="AX30" s="97">
        <f t="shared" si="4"/>
        <v>0</v>
      </c>
      <c r="AY30" s="68">
        <f t="shared" si="5"/>
        <v>0</v>
      </c>
      <c r="AZ30" s="104">
        <f t="shared" si="6"/>
        <v>0</v>
      </c>
      <c r="BA30" s="124">
        <f t="shared" si="7"/>
        <v>0</v>
      </c>
    </row>
    <row r="31" spans="1:53" hidden="1">
      <c r="A31" s="8">
        <v>21</v>
      </c>
      <c r="B31" s="16" t="s">
        <v>56</v>
      </c>
      <c r="C31" s="8" t="s">
        <v>56</v>
      </c>
      <c r="D31" s="8" t="s">
        <v>56</v>
      </c>
      <c r="E31" s="8" t="s">
        <v>56</v>
      </c>
      <c r="F31" s="8" t="s">
        <v>56</v>
      </c>
      <c r="G31" s="8" t="s">
        <v>56</v>
      </c>
      <c r="H31" s="131" t="s">
        <v>56</v>
      </c>
      <c r="I31" s="112" t="s">
        <v>56</v>
      </c>
      <c r="J31" s="106">
        <v>0</v>
      </c>
      <c r="K31" s="68">
        <v>0</v>
      </c>
      <c r="L31" s="93">
        <v>0</v>
      </c>
      <c r="M31" s="68">
        <v>0</v>
      </c>
      <c r="N31" s="93">
        <v>0</v>
      </c>
      <c r="O31" s="68">
        <v>0</v>
      </c>
      <c r="P31" s="93">
        <v>0</v>
      </c>
      <c r="Q31" s="68">
        <v>0</v>
      </c>
      <c r="R31" s="93">
        <v>0</v>
      </c>
      <c r="S31" s="68">
        <v>0</v>
      </c>
      <c r="T31" s="93">
        <v>0</v>
      </c>
      <c r="U31" s="70">
        <v>0</v>
      </c>
      <c r="V31" s="155">
        <v>0</v>
      </c>
      <c r="W31" s="94">
        <v>0</v>
      </c>
      <c r="X31" s="156" t="s">
        <v>56</v>
      </c>
      <c r="Y31" s="36"/>
      <c r="Z31" s="36">
        <v>0</v>
      </c>
      <c r="AA31" s="89" t="s">
        <v>135</v>
      </c>
      <c r="AB31" s="68">
        <v>0</v>
      </c>
      <c r="AC31" s="107">
        <v>0</v>
      </c>
      <c r="AD31" s="116">
        <v>24</v>
      </c>
      <c r="AE31" s="68">
        <v>0</v>
      </c>
      <c r="AF31" s="140">
        <v>0</v>
      </c>
      <c r="AG31" s="116">
        <v>24</v>
      </c>
      <c r="AH31" s="68">
        <v>0</v>
      </c>
      <c r="AI31" s="140">
        <v>0</v>
      </c>
      <c r="AJ31" s="116">
        <v>24</v>
      </c>
      <c r="AK31" s="70">
        <v>0</v>
      </c>
      <c r="AL31" s="125">
        <v>0</v>
      </c>
      <c r="AM31" s="165">
        <v>0</v>
      </c>
      <c r="AN31" s="106"/>
      <c r="AO31" s="151">
        <v>0</v>
      </c>
      <c r="AP31" s="68">
        <v>0</v>
      </c>
      <c r="AQ31" s="156">
        <v>0</v>
      </c>
      <c r="AR31" s="10"/>
      <c r="AT31" s="146">
        <f t="shared" si="0"/>
        <v>0</v>
      </c>
      <c r="AU31" s="31">
        <f t="shared" si="1"/>
        <v>0</v>
      </c>
      <c r="AV31" s="31">
        <f t="shared" si="2"/>
        <v>0</v>
      </c>
      <c r="AW31" s="31">
        <f t="shared" si="3"/>
        <v>0</v>
      </c>
      <c r="AX31" s="97">
        <f t="shared" si="4"/>
        <v>0</v>
      </c>
      <c r="AY31" s="68">
        <f t="shared" si="5"/>
        <v>0</v>
      </c>
      <c r="AZ31" s="104">
        <f t="shared" si="6"/>
        <v>0</v>
      </c>
      <c r="BA31" s="124">
        <f t="shared" si="7"/>
        <v>0</v>
      </c>
    </row>
    <row r="32" spans="1:53" hidden="1">
      <c r="A32" s="8">
        <v>22</v>
      </c>
      <c r="B32" s="16" t="s">
        <v>56</v>
      </c>
      <c r="C32" s="8" t="s">
        <v>56</v>
      </c>
      <c r="D32" s="8" t="s">
        <v>56</v>
      </c>
      <c r="E32" s="8" t="s">
        <v>56</v>
      </c>
      <c r="F32" s="8" t="s">
        <v>56</v>
      </c>
      <c r="G32" s="8" t="s">
        <v>56</v>
      </c>
      <c r="H32" s="131" t="s">
        <v>56</v>
      </c>
      <c r="I32" s="112" t="s">
        <v>56</v>
      </c>
      <c r="J32" s="106">
        <v>0</v>
      </c>
      <c r="K32" s="68">
        <v>0</v>
      </c>
      <c r="L32" s="93">
        <v>0</v>
      </c>
      <c r="M32" s="68">
        <v>0</v>
      </c>
      <c r="N32" s="93">
        <v>0</v>
      </c>
      <c r="O32" s="68">
        <v>0</v>
      </c>
      <c r="P32" s="93">
        <v>0</v>
      </c>
      <c r="Q32" s="68">
        <v>0</v>
      </c>
      <c r="R32" s="93">
        <v>0</v>
      </c>
      <c r="S32" s="68">
        <v>0</v>
      </c>
      <c r="T32" s="93">
        <v>0</v>
      </c>
      <c r="U32" s="70">
        <v>0</v>
      </c>
      <c r="V32" s="155">
        <v>0</v>
      </c>
      <c r="W32" s="94">
        <v>0</v>
      </c>
      <c r="X32" s="156" t="s">
        <v>56</v>
      </c>
      <c r="Y32" s="36"/>
      <c r="Z32" s="36">
        <v>0</v>
      </c>
      <c r="AA32" s="89" t="s">
        <v>135</v>
      </c>
      <c r="AB32" s="68">
        <v>0</v>
      </c>
      <c r="AC32" s="107">
        <v>0</v>
      </c>
      <c r="AD32" s="116">
        <v>24</v>
      </c>
      <c r="AE32" s="68">
        <v>0</v>
      </c>
      <c r="AF32" s="140">
        <v>0</v>
      </c>
      <c r="AG32" s="116">
        <v>24</v>
      </c>
      <c r="AH32" s="68">
        <v>0</v>
      </c>
      <c r="AI32" s="140">
        <v>0</v>
      </c>
      <c r="AJ32" s="116">
        <v>24</v>
      </c>
      <c r="AK32" s="70">
        <v>0</v>
      </c>
      <c r="AL32" s="125">
        <v>0</v>
      </c>
      <c r="AM32" s="165">
        <v>0</v>
      </c>
      <c r="AN32" s="106"/>
      <c r="AO32" s="151">
        <v>0</v>
      </c>
      <c r="AP32" s="68">
        <v>0</v>
      </c>
      <c r="AQ32" s="156">
        <v>0</v>
      </c>
      <c r="AR32" s="10"/>
      <c r="AT32" s="146">
        <f t="shared" si="0"/>
        <v>0</v>
      </c>
      <c r="AU32" s="31">
        <f t="shared" si="1"/>
        <v>0</v>
      </c>
      <c r="AV32" s="31">
        <f t="shared" si="2"/>
        <v>0</v>
      </c>
      <c r="AW32" s="31">
        <f t="shared" si="3"/>
        <v>0</v>
      </c>
      <c r="AX32" s="97">
        <f t="shared" si="4"/>
        <v>0</v>
      </c>
      <c r="AY32" s="68">
        <f t="shared" si="5"/>
        <v>0</v>
      </c>
      <c r="AZ32" s="104">
        <f t="shared" si="6"/>
        <v>0</v>
      </c>
      <c r="BA32" s="124">
        <f t="shared" si="7"/>
        <v>0</v>
      </c>
    </row>
    <row r="33" spans="1:53" hidden="1">
      <c r="A33" s="8">
        <v>23</v>
      </c>
      <c r="B33" s="16" t="s">
        <v>56</v>
      </c>
      <c r="C33" s="8" t="s">
        <v>56</v>
      </c>
      <c r="D33" s="8" t="s">
        <v>56</v>
      </c>
      <c r="E33" s="8" t="s">
        <v>56</v>
      </c>
      <c r="F33" s="8" t="s">
        <v>56</v>
      </c>
      <c r="G33" s="8" t="s">
        <v>56</v>
      </c>
      <c r="H33" s="131" t="s">
        <v>56</v>
      </c>
      <c r="I33" s="112" t="s">
        <v>56</v>
      </c>
      <c r="J33" s="106">
        <v>0</v>
      </c>
      <c r="K33" s="68">
        <v>0</v>
      </c>
      <c r="L33" s="93">
        <v>0</v>
      </c>
      <c r="M33" s="68">
        <v>0</v>
      </c>
      <c r="N33" s="93">
        <v>0</v>
      </c>
      <c r="O33" s="68">
        <v>0</v>
      </c>
      <c r="P33" s="93">
        <v>0</v>
      </c>
      <c r="Q33" s="68">
        <v>0</v>
      </c>
      <c r="R33" s="93">
        <v>0</v>
      </c>
      <c r="S33" s="68">
        <v>0</v>
      </c>
      <c r="T33" s="93">
        <v>0</v>
      </c>
      <c r="U33" s="70">
        <v>0</v>
      </c>
      <c r="V33" s="155">
        <v>0</v>
      </c>
      <c r="W33" s="94">
        <v>0</v>
      </c>
      <c r="X33" s="156" t="s">
        <v>56</v>
      </c>
      <c r="Y33" s="36"/>
      <c r="Z33" s="36">
        <v>0</v>
      </c>
      <c r="AA33" s="89" t="s">
        <v>135</v>
      </c>
      <c r="AB33" s="68">
        <v>0</v>
      </c>
      <c r="AC33" s="107">
        <v>0</v>
      </c>
      <c r="AD33" s="116">
        <v>24</v>
      </c>
      <c r="AE33" s="68">
        <v>0</v>
      </c>
      <c r="AF33" s="140">
        <v>0</v>
      </c>
      <c r="AG33" s="116">
        <v>24</v>
      </c>
      <c r="AH33" s="68">
        <v>0</v>
      </c>
      <c r="AI33" s="140">
        <v>0</v>
      </c>
      <c r="AJ33" s="116">
        <v>24</v>
      </c>
      <c r="AK33" s="70">
        <v>0</v>
      </c>
      <c r="AL33" s="125">
        <v>0</v>
      </c>
      <c r="AM33" s="165">
        <v>0</v>
      </c>
      <c r="AN33" s="106"/>
      <c r="AO33" s="151">
        <v>0</v>
      </c>
      <c r="AP33" s="68">
        <v>0</v>
      </c>
      <c r="AQ33" s="156">
        <v>0</v>
      </c>
      <c r="AR33" s="10"/>
      <c r="AT33" s="146">
        <f t="shared" si="0"/>
        <v>0</v>
      </c>
      <c r="AU33" s="31">
        <f t="shared" si="1"/>
        <v>0</v>
      </c>
      <c r="AV33" s="31">
        <f t="shared" si="2"/>
        <v>0</v>
      </c>
      <c r="AW33" s="31">
        <f t="shared" si="3"/>
        <v>0</v>
      </c>
      <c r="AX33" s="97">
        <f t="shared" si="4"/>
        <v>0</v>
      </c>
      <c r="AY33" s="68">
        <f t="shared" si="5"/>
        <v>0</v>
      </c>
      <c r="AZ33" s="104">
        <f t="shared" si="6"/>
        <v>0</v>
      </c>
      <c r="BA33" s="124">
        <f t="shared" si="7"/>
        <v>0</v>
      </c>
    </row>
    <row r="34" spans="1:53" hidden="1">
      <c r="A34" s="8">
        <v>24</v>
      </c>
      <c r="B34" s="16" t="s">
        <v>56</v>
      </c>
      <c r="C34" s="8" t="s">
        <v>56</v>
      </c>
      <c r="D34" s="8" t="s">
        <v>56</v>
      </c>
      <c r="E34" s="8" t="s">
        <v>56</v>
      </c>
      <c r="F34" s="8" t="s">
        <v>56</v>
      </c>
      <c r="G34" s="8" t="s">
        <v>56</v>
      </c>
      <c r="H34" s="131" t="s">
        <v>56</v>
      </c>
      <c r="I34" s="112" t="s">
        <v>56</v>
      </c>
      <c r="J34" s="106">
        <v>0</v>
      </c>
      <c r="K34" s="68">
        <v>0</v>
      </c>
      <c r="L34" s="93">
        <v>0</v>
      </c>
      <c r="M34" s="68">
        <v>0</v>
      </c>
      <c r="N34" s="93">
        <v>0</v>
      </c>
      <c r="O34" s="68">
        <v>0</v>
      </c>
      <c r="P34" s="93">
        <v>0</v>
      </c>
      <c r="Q34" s="68">
        <v>0</v>
      </c>
      <c r="R34" s="93">
        <v>0</v>
      </c>
      <c r="S34" s="68">
        <v>0</v>
      </c>
      <c r="T34" s="93">
        <v>0</v>
      </c>
      <c r="U34" s="70">
        <v>0</v>
      </c>
      <c r="V34" s="155">
        <v>0</v>
      </c>
      <c r="W34" s="94">
        <v>0</v>
      </c>
      <c r="X34" s="156" t="s">
        <v>56</v>
      </c>
      <c r="Y34" s="36"/>
      <c r="Z34" s="36">
        <v>0</v>
      </c>
      <c r="AA34" s="89" t="s">
        <v>135</v>
      </c>
      <c r="AB34" s="68">
        <v>0</v>
      </c>
      <c r="AC34" s="107">
        <v>0</v>
      </c>
      <c r="AD34" s="116">
        <v>24</v>
      </c>
      <c r="AE34" s="68">
        <v>0</v>
      </c>
      <c r="AF34" s="140">
        <v>0</v>
      </c>
      <c r="AG34" s="116">
        <v>24</v>
      </c>
      <c r="AH34" s="68">
        <v>0</v>
      </c>
      <c r="AI34" s="140">
        <v>0</v>
      </c>
      <c r="AJ34" s="116">
        <v>24</v>
      </c>
      <c r="AK34" s="70">
        <v>0</v>
      </c>
      <c r="AL34" s="125">
        <v>0</v>
      </c>
      <c r="AM34" s="165">
        <v>0</v>
      </c>
      <c r="AN34" s="106"/>
      <c r="AO34" s="151">
        <v>0</v>
      </c>
      <c r="AP34" s="68">
        <v>0</v>
      </c>
      <c r="AQ34" s="156">
        <v>0</v>
      </c>
      <c r="AR34" s="10"/>
      <c r="AT34" s="146">
        <f t="shared" si="0"/>
        <v>0</v>
      </c>
      <c r="AU34" s="31">
        <f t="shared" si="1"/>
        <v>0</v>
      </c>
      <c r="AV34" s="31">
        <f t="shared" si="2"/>
        <v>0</v>
      </c>
      <c r="AW34" s="31">
        <f t="shared" si="3"/>
        <v>0</v>
      </c>
      <c r="AX34" s="97">
        <f t="shared" si="4"/>
        <v>0</v>
      </c>
      <c r="AY34" s="68">
        <f t="shared" si="5"/>
        <v>0</v>
      </c>
      <c r="AZ34" s="104">
        <f t="shared" si="6"/>
        <v>0</v>
      </c>
      <c r="BA34" s="124">
        <f t="shared" si="7"/>
        <v>0</v>
      </c>
    </row>
    <row r="35" spans="1:53" hidden="1">
      <c r="A35" s="8">
        <v>25</v>
      </c>
      <c r="B35" s="16" t="s">
        <v>56</v>
      </c>
      <c r="C35" s="8" t="s">
        <v>56</v>
      </c>
      <c r="D35" s="8" t="s">
        <v>56</v>
      </c>
      <c r="E35" s="8" t="s">
        <v>56</v>
      </c>
      <c r="F35" s="8" t="s">
        <v>56</v>
      </c>
      <c r="G35" s="8" t="s">
        <v>56</v>
      </c>
      <c r="H35" s="131" t="s">
        <v>56</v>
      </c>
      <c r="I35" s="112" t="s">
        <v>56</v>
      </c>
      <c r="J35" s="106">
        <v>0</v>
      </c>
      <c r="K35" s="68">
        <v>0</v>
      </c>
      <c r="L35" s="93">
        <v>0</v>
      </c>
      <c r="M35" s="68">
        <v>0</v>
      </c>
      <c r="N35" s="93">
        <v>0</v>
      </c>
      <c r="O35" s="68">
        <v>0</v>
      </c>
      <c r="P35" s="93">
        <v>0</v>
      </c>
      <c r="Q35" s="68">
        <v>0</v>
      </c>
      <c r="R35" s="93">
        <v>0</v>
      </c>
      <c r="S35" s="68">
        <v>0</v>
      </c>
      <c r="T35" s="93">
        <v>0</v>
      </c>
      <c r="U35" s="70">
        <v>0</v>
      </c>
      <c r="V35" s="155">
        <v>0</v>
      </c>
      <c r="W35" s="94">
        <v>0</v>
      </c>
      <c r="X35" s="156" t="s">
        <v>56</v>
      </c>
      <c r="Y35" s="36"/>
      <c r="Z35" s="36">
        <v>0</v>
      </c>
      <c r="AA35" s="89" t="s">
        <v>143</v>
      </c>
      <c r="AB35" s="68">
        <v>0</v>
      </c>
      <c r="AC35" s="107">
        <v>0</v>
      </c>
      <c r="AD35" s="116">
        <v>32</v>
      </c>
      <c r="AE35" s="68">
        <v>0</v>
      </c>
      <c r="AF35" s="140">
        <v>0</v>
      </c>
      <c r="AG35" s="116">
        <v>32</v>
      </c>
      <c r="AH35" s="68">
        <v>0</v>
      </c>
      <c r="AI35" s="140">
        <v>0</v>
      </c>
      <c r="AJ35" s="116">
        <v>32</v>
      </c>
      <c r="AK35" s="70">
        <v>0</v>
      </c>
      <c r="AL35" s="125">
        <v>0</v>
      </c>
      <c r="AM35" s="165">
        <v>0</v>
      </c>
      <c r="AN35" s="106"/>
      <c r="AO35" s="151">
        <v>0</v>
      </c>
      <c r="AP35" s="68">
        <v>0</v>
      </c>
      <c r="AQ35" s="156">
        <v>0</v>
      </c>
      <c r="AR35" s="10"/>
      <c r="AT35" s="146">
        <f t="shared" si="0"/>
        <v>0</v>
      </c>
      <c r="AU35" s="31">
        <f t="shared" si="1"/>
        <v>0</v>
      </c>
      <c r="AV35" s="31">
        <f t="shared" si="2"/>
        <v>0</v>
      </c>
      <c r="AW35" s="31">
        <f t="shared" si="3"/>
        <v>0</v>
      </c>
      <c r="AX35" s="97">
        <f t="shared" si="4"/>
        <v>0</v>
      </c>
      <c r="AY35" s="68">
        <f t="shared" si="5"/>
        <v>0</v>
      </c>
      <c r="AZ35" s="104">
        <f t="shared" si="6"/>
        <v>0</v>
      </c>
      <c r="BA35" s="124">
        <f t="shared" si="7"/>
        <v>0</v>
      </c>
    </row>
    <row r="36" spans="1:53" hidden="1">
      <c r="A36" s="8">
        <v>26</v>
      </c>
      <c r="B36" s="16" t="s">
        <v>56</v>
      </c>
      <c r="C36" s="8" t="s">
        <v>56</v>
      </c>
      <c r="D36" s="8" t="s">
        <v>56</v>
      </c>
      <c r="E36" s="8" t="s">
        <v>56</v>
      </c>
      <c r="F36" s="8" t="s">
        <v>56</v>
      </c>
      <c r="G36" s="8" t="s">
        <v>56</v>
      </c>
      <c r="H36" s="131" t="s">
        <v>56</v>
      </c>
      <c r="I36" s="112" t="s">
        <v>56</v>
      </c>
      <c r="J36" s="106">
        <v>0</v>
      </c>
      <c r="K36" s="68">
        <v>0</v>
      </c>
      <c r="L36" s="93">
        <v>0</v>
      </c>
      <c r="M36" s="68">
        <v>0</v>
      </c>
      <c r="N36" s="93">
        <v>0</v>
      </c>
      <c r="O36" s="68">
        <v>0</v>
      </c>
      <c r="P36" s="93">
        <v>0</v>
      </c>
      <c r="Q36" s="68">
        <v>0</v>
      </c>
      <c r="R36" s="93">
        <v>0</v>
      </c>
      <c r="S36" s="68">
        <v>0</v>
      </c>
      <c r="T36" s="93">
        <v>0</v>
      </c>
      <c r="U36" s="70">
        <v>0</v>
      </c>
      <c r="V36" s="155">
        <v>0</v>
      </c>
      <c r="W36" s="94">
        <v>0</v>
      </c>
      <c r="X36" s="156" t="s">
        <v>56</v>
      </c>
      <c r="Y36" s="36"/>
      <c r="Z36" s="36">
        <v>0</v>
      </c>
      <c r="AA36" s="89" t="s">
        <v>143</v>
      </c>
      <c r="AB36" s="68">
        <v>0</v>
      </c>
      <c r="AC36" s="107">
        <v>0</v>
      </c>
      <c r="AD36" s="116">
        <v>32</v>
      </c>
      <c r="AE36" s="68">
        <v>0</v>
      </c>
      <c r="AF36" s="140">
        <v>0</v>
      </c>
      <c r="AG36" s="116">
        <v>32</v>
      </c>
      <c r="AH36" s="68">
        <v>0</v>
      </c>
      <c r="AI36" s="140">
        <v>0</v>
      </c>
      <c r="AJ36" s="116">
        <v>32</v>
      </c>
      <c r="AK36" s="70">
        <v>0</v>
      </c>
      <c r="AL36" s="125">
        <v>0</v>
      </c>
      <c r="AM36" s="165">
        <v>0</v>
      </c>
      <c r="AN36" s="106"/>
      <c r="AO36" s="151">
        <v>0</v>
      </c>
      <c r="AP36" s="68">
        <v>0</v>
      </c>
      <c r="AQ36" s="156">
        <v>0</v>
      </c>
      <c r="AR36" s="10"/>
      <c r="AT36" s="146">
        <f t="shared" si="0"/>
        <v>0</v>
      </c>
      <c r="AU36" s="31">
        <f t="shared" si="1"/>
        <v>0</v>
      </c>
      <c r="AV36" s="31">
        <f t="shared" si="2"/>
        <v>0</v>
      </c>
      <c r="AW36" s="31">
        <f t="shared" si="3"/>
        <v>0</v>
      </c>
      <c r="AX36" s="97">
        <f t="shared" si="4"/>
        <v>0</v>
      </c>
      <c r="AY36" s="68">
        <f t="shared" si="5"/>
        <v>0</v>
      </c>
      <c r="AZ36" s="104">
        <f t="shared" si="6"/>
        <v>0</v>
      </c>
      <c r="BA36" s="124">
        <f t="shared" si="7"/>
        <v>0</v>
      </c>
    </row>
    <row r="37" spans="1:53" ht="13.5" hidden="1" thickBot="1">
      <c r="A37" s="8">
        <v>27</v>
      </c>
      <c r="B37" s="16" t="s">
        <v>56</v>
      </c>
      <c r="C37" s="8" t="s">
        <v>56</v>
      </c>
      <c r="D37" s="8" t="s">
        <v>56</v>
      </c>
      <c r="E37" s="8" t="s">
        <v>56</v>
      </c>
      <c r="F37" s="8" t="s">
        <v>56</v>
      </c>
      <c r="G37" s="8" t="s">
        <v>56</v>
      </c>
      <c r="H37" s="131" t="s">
        <v>56</v>
      </c>
      <c r="I37" s="112" t="s">
        <v>56</v>
      </c>
      <c r="J37" s="106">
        <v>0</v>
      </c>
      <c r="K37" s="9">
        <v>0</v>
      </c>
      <c r="L37" s="134">
        <v>0</v>
      </c>
      <c r="M37" s="9">
        <v>0</v>
      </c>
      <c r="N37" s="134">
        <v>0</v>
      </c>
      <c r="O37" s="9">
        <v>0</v>
      </c>
      <c r="P37" s="134">
        <v>0</v>
      </c>
      <c r="Q37" s="9">
        <v>0</v>
      </c>
      <c r="R37" s="134">
        <v>0</v>
      </c>
      <c r="S37" s="9">
        <v>0</v>
      </c>
      <c r="T37" s="134">
        <v>0</v>
      </c>
      <c r="U37" s="70">
        <v>0</v>
      </c>
      <c r="V37" s="155">
        <v>0</v>
      </c>
      <c r="W37" s="94">
        <v>0</v>
      </c>
      <c r="X37" s="156" t="s">
        <v>56</v>
      </c>
      <c r="Y37" s="36"/>
      <c r="Z37" s="36">
        <v>0</v>
      </c>
      <c r="AA37" s="106" t="s">
        <v>143</v>
      </c>
      <c r="AB37" s="68">
        <v>0</v>
      </c>
      <c r="AC37" s="107">
        <v>0</v>
      </c>
      <c r="AD37" s="116">
        <v>32</v>
      </c>
      <c r="AE37" s="68">
        <v>0</v>
      </c>
      <c r="AF37" s="140">
        <v>0</v>
      </c>
      <c r="AG37" s="116">
        <v>32</v>
      </c>
      <c r="AH37" s="68">
        <v>0</v>
      </c>
      <c r="AI37" s="140">
        <v>0</v>
      </c>
      <c r="AJ37" s="116">
        <v>32</v>
      </c>
      <c r="AK37" s="70">
        <v>0</v>
      </c>
      <c r="AL37" s="125">
        <v>0</v>
      </c>
      <c r="AM37" s="165">
        <v>0</v>
      </c>
      <c r="AN37" s="106"/>
      <c r="AO37" s="151">
        <v>0</v>
      </c>
      <c r="AP37" s="68">
        <v>0</v>
      </c>
      <c r="AQ37" s="156">
        <v>0</v>
      </c>
      <c r="AR37" s="10"/>
      <c r="AT37" s="147">
        <f t="shared" si="0"/>
        <v>0</v>
      </c>
      <c r="AU37" s="148">
        <f t="shared" si="1"/>
        <v>0</v>
      </c>
      <c r="AV37" s="148">
        <f t="shared" si="2"/>
        <v>0</v>
      </c>
      <c r="AW37" s="148">
        <f t="shared" si="3"/>
        <v>0</v>
      </c>
      <c r="AX37" s="149">
        <f t="shared" si="4"/>
        <v>0</v>
      </c>
      <c r="AY37" s="20">
        <f>$AB37</f>
        <v>0</v>
      </c>
      <c r="AZ37" s="148">
        <f>$AE37</f>
        <v>0</v>
      </c>
      <c r="BA37" s="158">
        <f>$AH37</f>
        <v>0</v>
      </c>
    </row>
    <row r="38" spans="1:53" hidden="1"/>
    <row r="39" spans="1:53" ht="12.75" hidden="1" customHeight="1"/>
    <row r="40" spans="1:53" ht="12.75" hidden="1" customHeight="1">
      <c r="B40" t="s">
        <v>11</v>
      </c>
      <c r="E40" t="s">
        <v>12</v>
      </c>
      <c r="N40" t="s">
        <v>22</v>
      </c>
    </row>
    <row r="41" spans="1:53" ht="12.75" customHeight="1"/>
  </sheetData>
  <sortState ref="A11:AO12">
    <sortCondition ref="AN11:AN12"/>
  </sortState>
  <mergeCells count="31">
    <mergeCell ref="AT10:AX10"/>
    <mergeCell ref="AY10:BA10"/>
    <mergeCell ref="AP9:AP10"/>
    <mergeCell ref="AQ9:AQ10"/>
    <mergeCell ref="AR9:AR10"/>
    <mergeCell ref="AP8:AR8"/>
    <mergeCell ref="AN9:AN10"/>
    <mergeCell ref="AB9:AD9"/>
    <mergeCell ref="AE9:AG9"/>
    <mergeCell ref="AH9:AJ9"/>
    <mergeCell ref="AK9:AM9"/>
    <mergeCell ref="AA8:AO8"/>
    <mergeCell ref="AO9:AO10"/>
    <mergeCell ref="J8:J10"/>
    <mergeCell ref="K9:L9"/>
    <mergeCell ref="Z9:Z10"/>
    <mergeCell ref="AA9:AA10"/>
    <mergeCell ref="K8:Z8"/>
    <mergeCell ref="O9:P9"/>
    <mergeCell ref="Q9:R9"/>
    <mergeCell ref="S9:T9"/>
    <mergeCell ref="U9:V9"/>
    <mergeCell ref="Y9:Y10"/>
    <mergeCell ref="W9:W10"/>
    <mergeCell ref="X9:X10"/>
    <mergeCell ref="M9:N9"/>
    <mergeCell ref="D8:D10"/>
    <mergeCell ref="I8:I10"/>
    <mergeCell ref="F8:F10"/>
    <mergeCell ref="G8:G10"/>
    <mergeCell ref="H8:H10"/>
  </mergeCells>
  <phoneticPr fontId="11" type="noConversion"/>
  <printOptions gridLinesSet="0"/>
  <pageMargins left="0.19685039370078741" right="0.19685039370078741" top="0.59055118110236227" bottom="0.59055118110236227" header="0.51181102362204722" footer="0.51181102362204722"/>
  <pageSetup paperSize="9" scale="65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B41"/>
  <sheetViews>
    <sheetView showGridLines="0" showZeros="0" workbookViewId="0">
      <selection sqref="A1:AT42"/>
    </sheetView>
  </sheetViews>
  <sheetFormatPr defaultRowHeight="12.75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customWidth="1"/>
    <col min="6" max="6" width="5.7109375" customWidth="1"/>
    <col min="7" max="7" width="3.85546875" customWidth="1"/>
    <col min="8" max="8" width="5.28515625" customWidth="1"/>
    <col min="9" max="9" width="5.28515625" hidden="1" customWidth="1"/>
    <col min="10" max="10" width="5.28515625" customWidth="1"/>
    <col min="11" max="11" width="4.5703125" customWidth="1"/>
    <col min="12" max="12" width="9.28515625" customWidth="1"/>
    <col min="13" max="13" width="4.5703125" customWidth="1"/>
    <col min="14" max="14" width="9.28515625" customWidth="1"/>
    <col min="15" max="15" width="4.5703125" customWidth="1"/>
    <col min="16" max="16" width="9.28515625" customWidth="1"/>
    <col min="17" max="17" width="4.5703125" hidden="1" customWidth="1"/>
    <col min="18" max="18" width="9.28515625" hidden="1" customWidth="1"/>
    <col min="19" max="19" width="4.5703125" hidden="1" customWidth="1"/>
    <col min="20" max="20" width="9.28515625" hidden="1" customWidth="1"/>
    <col min="21" max="21" width="4.5703125" customWidth="1"/>
    <col min="22" max="22" width="9.28515625" customWidth="1"/>
    <col min="23" max="23" width="6.140625" customWidth="1"/>
    <col min="24" max="24" width="5.5703125" hidden="1" customWidth="1"/>
    <col min="25" max="25" width="5.5703125" customWidth="1"/>
    <col min="26" max="26" width="4.7109375" customWidth="1"/>
    <col min="27" max="27" width="5.5703125" hidden="1" customWidth="1"/>
    <col min="28" max="28" width="5.5703125" customWidth="1"/>
    <col min="29" max="29" width="4" customWidth="1"/>
    <col min="30" max="30" width="9.140625" customWidth="1"/>
    <col min="31" max="32" width="4" customWidth="1"/>
    <col min="33" max="33" width="9.28515625" customWidth="1"/>
    <col min="34" max="35" width="4" customWidth="1"/>
    <col min="36" max="36" width="9.28515625" customWidth="1"/>
    <col min="37" max="38" width="4" customWidth="1"/>
    <col min="39" max="39" width="9.28515625" customWidth="1"/>
    <col min="40" max="40" width="4" customWidth="1"/>
    <col min="41" max="41" width="4.28515625" customWidth="1"/>
    <col min="42" max="42" width="6.140625" customWidth="1"/>
    <col min="43" max="43" width="5.140625" hidden="1" customWidth="1"/>
    <col min="44" max="44" width="5.7109375" hidden="1" customWidth="1"/>
    <col min="45" max="45" width="4.7109375" hidden="1" customWidth="1"/>
    <col min="46" max="46" width="5.7109375" style="14" customWidth="1"/>
    <col min="47" max="54" width="5.7109375" hidden="1" customWidth="1"/>
    <col min="55" max="55" width="5.7109375" customWidth="1"/>
  </cols>
  <sheetData>
    <row r="1" spans="1:54" ht="15.75">
      <c r="B1" s="1" t="s">
        <v>1</v>
      </c>
      <c r="O1" s="27" t="s">
        <v>2</v>
      </c>
    </row>
    <row r="2" spans="1:54" ht="15">
      <c r="K2" s="3"/>
      <c r="L2" s="3"/>
      <c r="O2" s="26" t="s">
        <v>139</v>
      </c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</row>
    <row r="3" spans="1:54" ht="15">
      <c r="A3" t="s">
        <v>3</v>
      </c>
      <c r="K3" s="3"/>
      <c r="L3" s="3"/>
      <c r="O3" s="26" t="s">
        <v>141</v>
      </c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</row>
    <row r="4" spans="1:54" ht="15">
      <c r="K4" s="3"/>
      <c r="L4" s="3"/>
      <c r="O4" s="26" t="s">
        <v>140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</row>
    <row r="5" spans="1:54">
      <c r="B5" s="30">
        <v>41546</v>
      </c>
    </row>
    <row r="6" spans="1:54" ht="15.75">
      <c r="J6" s="4" t="s">
        <v>4</v>
      </c>
      <c r="N6" s="24" t="s">
        <v>166</v>
      </c>
      <c r="O6" s="12"/>
    </row>
    <row r="7" spans="1:54">
      <c r="A7" s="14"/>
      <c r="B7" s="14"/>
      <c r="D7" t="s">
        <v>26</v>
      </c>
      <c r="J7">
        <v>0</v>
      </c>
      <c r="P7" t="s">
        <v>13</v>
      </c>
      <c r="W7" s="25">
        <v>65</v>
      </c>
      <c r="X7" s="11" t="s">
        <v>14</v>
      </c>
      <c r="Y7" s="11" t="s">
        <v>14</v>
      </c>
      <c r="AC7" s="39" t="s">
        <v>131</v>
      </c>
      <c r="AD7">
        <v>3</v>
      </c>
      <c r="AL7" s="11"/>
      <c r="AO7" s="11"/>
      <c r="AP7" s="11"/>
    </row>
    <row r="8" spans="1:54" ht="13.5" thickBot="1">
      <c r="A8" s="5"/>
      <c r="B8" s="28">
        <v>41546</v>
      </c>
      <c r="C8" s="17" t="s">
        <v>5</v>
      </c>
      <c r="D8" s="5"/>
      <c r="E8" s="5"/>
      <c r="F8" s="5"/>
      <c r="G8" s="5"/>
      <c r="H8" s="5"/>
      <c r="I8" s="90"/>
      <c r="J8" s="5"/>
      <c r="K8" s="5"/>
      <c r="L8" s="5"/>
      <c r="M8" s="5"/>
      <c r="N8" s="5"/>
      <c r="O8" s="5"/>
      <c r="P8" s="5" t="s">
        <v>15</v>
      </c>
      <c r="Q8" s="5"/>
      <c r="R8" s="5"/>
      <c r="S8" s="5"/>
      <c r="T8" s="5"/>
      <c r="U8" s="5"/>
      <c r="V8" s="5"/>
      <c r="W8" s="95">
        <v>3.472222222222222E-3</v>
      </c>
      <c r="X8" s="13" t="s">
        <v>100</v>
      </c>
      <c r="Y8" s="13" t="s">
        <v>100</v>
      </c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3"/>
      <c r="AM8" s="5"/>
      <c r="AN8" s="5"/>
      <c r="AO8" s="13"/>
      <c r="AP8" s="13"/>
      <c r="AQ8" s="5"/>
      <c r="AR8" s="17"/>
      <c r="AS8" s="5"/>
    </row>
    <row r="9" spans="1:54" ht="13.5" customHeight="1" thickTop="1">
      <c r="A9" s="7" t="s">
        <v>6</v>
      </c>
      <c r="B9" s="7" t="s">
        <v>7</v>
      </c>
      <c r="C9" s="7" t="s">
        <v>8</v>
      </c>
      <c r="D9" s="215" t="s">
        <v>99</v>
      </c>
      <c r="E9" s="7" t="s">
        <v>16</v>
      </c>
      <c r="F9" s="215" t="s">
        <v>57</v>
      </c>
      <c r="G9" s="215" t="s">
        <v>48</v>
      </c>
      <c r="H9" s="215" t="s">
        <v>47</v>
      </c>
      <c r="I9" s="220" t="s">
        <v>96</v>
      </c>
      <c r="J9" s="132" t="s">
        <v>9</v>
      </c>
      <c r="K9" s="236" t="s">
        <v>130</v>
      </c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54"/>
      <c r="AB9" s="251" t="s">
        <v>136</v>
      </c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8"/>
      <c r="AQ9" s="255" t="s">
        <v>103</v>
      </c>
      <c r="AR9" s="213"/>
      <c r="AS9" s="256"/>
    </row>
    <row r="10" spans="1:54" ht="12.75" customHeight="1">
      <c r="A10" s="7" t="s">
        <v>24</v>
      </c>
      <c r="B10" s="7"/>
      <c r="C10" s="7" t="s">
        <v>0</v>
      </c>
      <c r="D10" s="215"/>
      <c r="E10" s="7" t="s">
        <v>20</v>
      </c>
      <c r="F10" s="215"/>
      <c r="G10" s="215"/>
      <c r="H10" s="215"/>
      <c r="I10" s="220"/>
      <c r="J10" s="132" t="s">
        <v>6</v>
      </c>
      <c r="K10" s="236" t="s">
        <v>17</v>
      </c>
      <c r="L10" s="238"/>
      <c r="M10" s="236" t="s">
        <v>18</v>
      </c>
      <c r="N10" s="238"/>
      <c r="O10" s="236" t="s">
        <v>19</v>
      </c>
      <c r="P10" s="238"/>
      <c r="Q10" s="236" t="s">
        <v>104</v>
      </c>
      <c r="R10" s="238"/>
      <c r="S10" s="236" t="s">
        <v>107</v>
      </c>
      <c r="T10" s="238"/>
      <c r="U10" s="227" t="s">
        <v>51</v>
      </c>
      <c r="V10" s="228"/>
      <c r="W10" s="230" t="s">
        <v>128</v>
      </c>
      <c r="X10" s="215" t="s">
        <v>27</v>
      </c>
      <c r="Y10" s="239" t="s">
        <v>129</v>
      </c>
      <c r="Z10" s="215" t="s">
        <v>42</v>
      </c>
      <c r="AA10" s="248" t="s">
        <v>142</v>
      </c>
      <c r="AB10" s="234" t="s">
        <v>60</v>
      </c>
      <c r="AC10" s="236" t="s">
        <v>122</v>
      </c>
      <c r="AD10" s="237"/>
      <c r="AE10" s="238"/>
      <c r="AF10" s="236" t="s">
        <v>123</v>
      </c>
      <c r="AG10" s="237"/>
      <c r="AH10" s="238"/>
      <c r="AI10" s="236" t="s">
        <v>124</v>
      </c>
      <c r="AJ10" s="237"/>
      <c r="AK10" s="238"/>
      <c r="AL10" s="227" t="s">
        <v>51</v>
      </c>
      <c r="AM10" s="228"/>
      <c r="AN10" s="229"/>
      <c r="AO10" s="234" t="s">
        <v>42</v>
      </c>
      <c r="AP10" s="233" t="s">
        <v>142</v>
      </c>
      <c r="AQ10" s="233" t="s">
        <v>137</v>
      </c>
      <c r="AR10" s="220" t="s">
        <v>138</v>
      </c>
      <c r="AS10" s="248" t="s">
        <v>42</v>
      </c>
      <c r="AT10" s="129"/>
    </row>
    <row r="11" spans="1:54" ht="13.5" thickBot="1">
      <c r="A11" s="15"/>
      <c r="B11" s="15"/>
      <c r="C11" s="15"/>
      <c r="D11" s="216"/>
      <c r="E11" s="15"/>
      <c r="F11" s="216"/>
      <c r="G11" s="216"/>
      <c r="H11" s="216"/>
      <c r="I11" s="221"/>
      <c r="J11" s="133"/>
      <c r="K11" s="109" t="s">
        <v>98</v>
      </c>
      <c r="L11" s="108" t="s">
        <v>97</v>
      </c>
      <c r="M11" s="109" t="s">
        <v>98</v>
      </c>
      <c r="N11" s="108" t="s">
        <v>97</v>
      </c>
      <c r="O11" s="109" t="s">
        <v>98</v>
      </c>
      <c r="P11" s="108" t="s">
        <v>97</v>
      </c>
      <c r="Q11" s="109" t="s">
        <v>98</v>
      </c>
      <c r="R11" s="108" t="s">
        <v>97</v>
      </c>
      <c r="S11" s="109" t="s">
        <v>98</v>
      </c>
      <c r="T11" s="108" t="s">
        <v>97</v>
      </c>
      <c r="U11" s="109" t="s">
        <v>98</v>
      </c>
      <c r="V11" s="141" t="s">
        <v>97</v>
      </c>
      <c r="W11" s="231"/>
      <c r="X11" s="240"/>
      <c r="Y11" s="240"/>
      <c r="Z11" s="216"/>
      <c r="AA11" s="249"/>
      <c r="AB11" s="250"/>
      <c r="AC11" s="110" t="s">
        <v>98</v>
      </c>
      <c r="AD11" s="111" t="s">
        <v>97</v>
      </c>
      <c r="AE11" s="123" t="s">
        <v>125</v>
      </c>
      <c r="AF11" s="110" t="s">
        <v>98</v>
      </c>
      <c r="AG11" s="111" t="s">
        <v>97</v>
      </c>
      <c r="AH11" s="123" t="s">
        <v>125</v>
      </c>
      <c r="AI11" s="110" t="s">
        <v>98</v>
      </c>
      <c r="AJ11" s="111" t="s">
        <v>97</v>
      </c>
      <c r="AK11" s="123" t="s">
        <v>125</v>
      </c>
      <c r="AL11" s="110" t="s">
        <v>98</v>
      </c>
      <c r="AM11" s="111" t="s">
        <v>97</v>
      </c>
      <c r="AN11" s="123" t="s">
        <v>125</v>
      </c>
      <c r="AO11" s="252"/>
      <c r="AP11" s="242"/>
      <c r="AQ11" s="242"/>
      <c r="AR11" s="245"/>
      <c r="AS11" s="247"/>
      <c r="AT11" s="129"/>
      <c r="AU11" s="232" t="s">
        <v>126</v>
      </c>
      <c r="AV11" s="232"/>
      <c r="AW11" s="232"/>
      <c r="AX11" s="232"/>
      <c r="AY11" s="232"/>
      <c r="AZ11" s="232" t="s">
        <v>127</v>
      </c>
      <c r="BA11" s="232"/>
      <c r="BB11" s="232"/>
    </row>
    <row r="12" spans="1:54" ht="13.5" thickTop="1">
      <c r="A12" s="8">
        <v>1</v>
      </c>
      <c r="B12" s="16" t="s">
        <v>160</v>
      </c>
      <c r="C12" s="8" t="s">
        <v>198</v>
      </c>
      <c r="D12" s="8" t="s">
        <v>196</v>
      </c>
      <c r="E12" s="8">
        <v>2.4</v>
      </c>
      <c r="F12" s="8">
        <v>100</v>
      </c>
      <c r="G12" s="8">
        <v>2</v>
      </c>
      <c r="H12" s="131">
        <v>1616</v>
      </c>
      <c r="I12" s="112" t="s">
        <v>161</v>
      </c>
      <c r="J12" s="106">
        <v>2</v>
      </c>
      <c r="K12" s="68">
        <v>15</v>
      </c>
      <c r="L12" s="93">
        <v>3.5369212962962967E-3</v>
      </c>
      <c r="M12" s="68">
        <v>15</v>
      </c>
      <c r="N12" s="93">
        <v>3.4846759259259262E-3</v>
      </c>
      <c r="O12" s="68">
        <v>17</v>
      </c>
      <c r="P12" s="93">
        <v>3.672002314814815E-3</v>
      </c>
      <c r="Q12" s="68">
        <v>0</v>
      </c>
      <c r="R12" s="93">
        <v>0</v>
      </c>
      <c r="S12" s="68">
        <v>0</v>
      </c>
      <c r="T12" s="93">
        <v>0</v>
      </c>
      <c r="U12" s="70">
        <v>32</v>
      </c>
      <c r="V12" s="155">
        <v>7.2089236111111121E-3</v>
      </c>
      <c r="W12" s="94">
        <v>12.022136915570496</v>
      </c>
      <c r="X12" s="171">
        <v>105.64103360047008</v>
      </c>
      <c r="Y12" s="171">
        <v>4</v>
      </c>
      <c r="Z12" s="136">
        <v>2</v>
      </c>
      <c r="AA12" s="36">
        <v>88.9</v>
      </c>
      <c r="AB12" s="89" t="s">
        <v>132</v>
      </c>
      <c r="AC12" s="68">
        <v>16</v>
      </c>
      <c r="AD12" s="107">
        <v>3.7567592592592596E-3</v>
      </c>
      <c r="AE12" s="161">
        <v>1</v>
      </c>
      <c r="AF12" s="68">
        <v>13</v>
      </c>
      <c r="AG12" s="107">
        <v>3.6648611111111114E-3</v>
      </c>
      <c r="AH12" s="161">
        <v>2</v>
      </c>
      <c r="AI12" s="68">
        <v>17</v>
      </c>
      <c r="AJ12" s="107">
        <v>3.6308449074074077E-3</v>
      </c>
      <c r="AK12" s="161">
        <v>1</v>
      </c>
      <c r="AL12" s="162">
        <v>33</v>
      </c>
      <c r="AM12" s="163">
        <v>7.3876041666666673E-3</v>
      </c>
      <c r="AN12" s="164">
        <v>2</v>
      </c>
      <c r="AO12" s="176">
        <v>1</v>
      </c>
      <c r="AP12" s="151">
        <v>100</v>
      </c>
      <c r="AQ12" s="68">
        <v>100</v>
      </c>
      <c r="AR12" s="156">
        <v>188.9</v>
      </c>
      <c r="AS12" s="10"/>
      <c r="AT12" s="129"/>
      <c r="AU12" s="144">
        <f>$K12</f>
        <v>15</v>
      </c>
      <c r="AV12" s="29">
        <f>$M12</f>
        <v>15</v>
      </c>
      <c r="AW12" s="29">
        <f>$O12</f>
        <v>17</v>
      </c>
      <c r="AX12" s="29">
        <f>$Q12</f>
        <v>0</v>
      </c>
      <c r="AY12" s="145">
        <f>$S12</f>
        <v>0</v>
      </c>
      <c r="AZ12" s="117">
        <f>$AC12</f>
        <v>16</v>
      </c>
      <c r="BA12" s="29">
        <f>$AF12</f>
        <v>13</v>
      </c>
      <c r="BB12" s="168">
        <f>$AI12</f>
        <v>17</v>
      </c>
    </row>
    <row r="13" spans="1:54">
      <c r="A13" s="8">
        <v>3</v>
      </c>
      <c r="B13" s="16" t="s">
        <v>110</v>
      </c>
      <c r="C13" s="8" t="s">
        <v>198</v>
      </c>
      <c r="D13" s="8" t="s">
        <v>196</v>
      </c>
      <c r="E13" s="8">
        <v>2.4</v>
      </c>
      <c r="F13" s="8">
        <v>93.9</v>
      </c>
      <c r="G13" s="8">
        <v>5</v>
      </c>
      <c r="H13" s="131">
        <v>2256</v>
      </c>
      <c r="I13" s="112" t="s">
        <v>111</v>
      </c>
      <c r="J13" s="106">
        <v>1</v>
      </c>
      <c r="K13" s="68">
        <v>18</v>
      </c>
      <c r="L13" s="93">
        <v>3.629421296296296E-3</v>
      </c>
      <c r="M13" s="68">
        <v>15</v>
      </c>
      <c r="N13" s="93">
        <v>3.5760879629629632E-3</v>
      </c>
      <c r="O13" s="68">
        <v>18</v>
      </c>
      <c r="P13" s="93">
        <v>3.5942592592592593E-3</v>
      </c>
      <c r="Q13" s="68">
        <v>0</v>
      </c>
      <c r="R13" s="93">
        <v>0</v>
      </c>
      <c r="S13" s="68">
        <v>0</v>
      </c>
      <c r="T13" s="93">
        <v>0</v>
      </c>
      <c r="U13" s="70">
        <v>36</v>
      </c>
      <c r="V13" s="155">
        <v>7.2588425925925919E-3</v>
      </c>
      <c r="W13" s="94">
        <v>13.431893412249428</v>
      </c>
      <c r="X13" s="171">
        <v>118.02885903284023</v>
      </c>
      <c r="Y13" s="171">
        <v>4</v>
      </c>
      <c r="Z13" s="136">
        <v>1</v>
      </c>
      <c r="AA13" s="36">
        <v>100</v>
      </c>
      <c r="AB13" s="89" t="s">
        <v>132</v>
      </c>
      <c r="AC13" s="68">
        <v>16</v>
      </c>
      <c r="AD13" s="107">
        <v>3.4890740740740737E-3</v>
      </c>
      <c r="AE13" s="124">
        <v>1</v>
      </c>
      <c r="AF13" s="68">
        <v>15</v>
      </c>
      <c r="AG13" s="107">
        <v>3.4834837962962966E-3</v>
      </c>
      <c r="AH13" s="124">
        <v>1</v>
      </c>
      <c r="AI13" s="68">
        <v>15</v>
      </c>
      <c r="AJ13" s="107">
        <v>3.5891782407407404E-3</v>
      </c>
      <c r="AK13" s="124">
        <v>2</v>
      </c>
      <c r="AL13" s="70">
        <v>31</v>
      </c>
      <c r="AM13" s="125">
        <v>6.9725578703703703E-3</v>
      </c>
      <c r="AN13" s="165">
        <v>2</v>
      </c>
      <c r="AO13" s="175">
        <v>2</v>
      </c>
      <c r="AP13" s="151">
        <v>93.9</v>
      </c>
      <c r="AQ13" s="68">
        <v>93.9</v>
      </c>
      <c r="AR13" s="156">
        <v>193.9</v>
      </c>
      <c r="AS13" s="10"/>
      <c r="AT13" s="129"/>
      <c r="AU13" s="146">
        <f t="shared" ref="AU13:AU38" si="0">$K13</f>
        <v>18</v>
      </c>
      <c r="AV13" s="31">
        <f t="shared" ref="AV13:AV38" si="1">$M13</f>
        <v>15</v>
      </c>
      <c r="AW13" s="31">
        <f t="shared" ref="AW13:AW38" si="2">$O13</f>
        <v>18</v>
      </c>
      <c r="AX13" s="31">
        <f t="shared" ref="AX13:AX38" si="3">$Q13</f>
        <v>0</v>
      </c>
      <c r="AY13" s="97">
        <f t="shared" ref="AY13:AY38" si="4">$S13</f>
        <v>0</v>
      </c>
      <c r="AZ13" s="68">
        <f>$AC13</f>
        <v>16</v>
      </c>
      <c r="BA13" s="104">
        <f>$AF13</f>
        <v>15</v>
      </c>
      <c r="BB13" s="169">
        <f>$AI13</f>
        <v>15</v>
      </c>
    </row>
    <row r="14" spans="1:54">
      <c r="A14" s="8">
        <v>2</v>
      </c>
      <c r="B14" s="16" t="s">
        <v>168</v>
      </c>
      <c r="C14" s="8" t="s">
        <v>198</v>
      </c>
      <c r="D14" s="8" t="s">
        <v>196</v>
      </c>
      <c r="E14" s="8">
        <v>2.4</v>
      </c>
      <c r="F14" s="8">
        <v>63.6</v>
      </c>
      <c r="G14" s="8">
        <v>4</v>
      </c>
      <c r="H14" s="131">
        <v>1975</v>
      </c>
      <c r="I14" s="112" t="s">
        <v>169</v>
      </c>
      <c r="J14" s="106">
        <v>3</v>
      </c>
      <c r="K14" s="68">
        <v>9</v>
      </c>
      <c r="L14" s="93">
        <v>3.6386226851851853E-3</v>
      </c>
      <c r="M14" s="68">
        <v>12</v>
      </c>
      <c r="N14" s="93">
        <v>3.5852777777777775E-3</v>
      </c>
      <c r="O14" s="68">
        <v>11</v>
      </c>
      <c r="P14" s="93">
        <v>3.5858101851851854E-3</v>
      </c>
      <c r="Q14" s="68">
        <v>0</v>
      </c>
      <c r="R14" s="93">
        <v>0</v>
      </c>
      <c r="S14" s="68">
        <v>0</v>
      </c>
      <c r="T14" s="93">
        <v>0</v>
      </c>
      <c r="U14" s="70">
        <v>23</v>
      </c>
      <c r="V14" s="155">
        <v>7.1710879629629624E-3</v>
      </c>
      <c r="W14" s="94">
        <v>8.6865015445897402</v>
      </c>
      <c r="X14" s="171">
        <v>76.330107366689731</v>
      </c>
      <c r="Y14" s="171">
        <v>4</v>
      </c>
      <c r="Z14" s="136">
        <v>3</v>
      </c>
      <c r="AA14" s="36">
        <v>63.9</v>
      </c>
      <c r="AB14" s="89" t="s">
        <v>133</v>
      </c>
      <c r="AC14" s="68">
        <v>0</v>
      </c>
      <c r="AD14" s="107">
        <v>0</v>
      </c>
      <c r="AE14" s="124">
        <v>8</v>
      </c>
      <c r="AF14" s="68">
        <v>9</v>
      </c>
      <c r="AG14" s="107">
        <v>3.6553125000000001E-3</v>
      </c>
      <c r="AH14" s="124">
        <v>3</v>
      </c>
      <c r="AI14" s="68">
        <v>12</v>
      </c>
      <c r="AJ14" s="107">
        <v>3.8336226851851851E-3</v>
      </c>
      <c r="AK14" s="124">
        <v>3</v>
      </c>
      <c r="AL14" s="70">
        <v>21</v>
      </c>
      <c r="AM14" s="125">
        <v>7.4889351851851853E-3</v>
      </c>
      <c r="AN14" s="165">
        <v>6</v>
      </c>
      <c r="AO14" s="175">
        <v>3</v>
      </c>
      <c r="AP14" s="151">
        <v>63.6</v>
      </c>
      <c r="AQ14" s="68">
        <v>63.6</v>
      </c>
      <c r="AR14" s="156">
        <v>127.5</v>
      </c>
      <c r="AS14" s="10"/>
      <c r="AT14" s="129"/>
      <c r="AU14" s="146">
        <f t="shared" si="0"/>
        <v>9</v>
      </c>
      <c r="AV14" s="31">
        <f t="shared" si="1"/>
        <v>12</v>
      </c>
      <c r="AW14" s="31">
        <f t="shared" si="2"/>
        <v>11</v>
      </c>
      <c r="AX14" s="31">
        <f t="shared" si="3"/>
        <v>0</v>
      </c>
      <c r="AY14" s="97">
        <f t="shared" si="4"/>
        <v>0</v>
      </c>
      <c r="AZ14" s="68">
        <f t="shared" ref="AZ14:AZ38" si="5">$AC14</f>
        <v>0</v>
      </c>
      <c r="BA14" s="104">
        <f t="shared" ref="BA14:BA38" si="6">$AF14</f>
        <v>9</v>
      </c>
      <c r="BB14" s="169">
        <f t="shared" ref="BB14:BB38" si="7">$AI14</f>
        <v>12</v>
      </c>
    </row>
    <row r="15" spans="1:54" ht="13.5" customHeight="1">
      <c r="A15" s="8">
        <v>4</v>
      </c>
      <c r="B15" s="16" t="s">
        <v>56</v>
      </c>
      <c r="C15" s="8" t="s">
        <v>56</v>
      </c>
      <c r="D15" s="8" t="s">
        <v>56</v>
      </c>
      <c r="E15" s="8" t="s">
        <v>56</v>
      </c>
      <c r="F15" s="8" t="s">
        <v>56</v>
      </c>
      <c r="G15" s="8" t="s">
        <v>56</v>
      </c>
      <c r="H15" s="131" t="s">
        <v>56</v>
      </c>
      <c r="I15" s="112" t="s">
        <v>56</v>
      </c>
      <c r="J15" s="106">
        <v>0</v>
      </c>
      <c r="K15" s="68">
        <v>0</v>
      </c>
      <c r="L15" s="93">
        <v>0</v>
      </c>
      <c r="M15" s="68">
        <v>0</v>
      </c>
      <c r="N15" s="93">
        <v>0</v>
      </c>
      <c r="O15" s="68">
        <v>0</v>
      </c>
      <c r="P15" s="93">
        <v>0</v>
      </c>
      <c r="Q15" s="68">
        <v>0</v>
      </c>
      <c r="R15" s="93">
        <v>0</v>
      </c>
      <c r="S15" s="68">
        <v>0</v>
      </c>
      <c r="T15" s="93">
        <v>0</v>
      </c>
      <c r="U15" s="70">
        <v>0</v>
      </c>
      <c r="V15" s="155">
        <v>0</v>
      </c>
      <c r="W15" s="94">
        <v>0</v>
      </c>
      <c r="X15" s="171">
        <v>0</v>
      </c>
      <c r="Y15" s="171">
        <v>0</v>
      </c>
      <c r="Z15" s="136"/>
      <c r="AA15" s="36">
        <v>0</v>
      </c>
      <c r="AB15" s="89" t="s">
        <v>133</v>
      </c>
      <c r="AC15" s="68">
        <v>0</v>
      </c>
      <c r="AD15" s="107">
        <v>0</v>
      </c>
      <c r="AE15" s="124">
        <v>8</v>
      </c>
      <c r="AF15" s="68">
        <v>0</v>
      </c>
      <c r="AG15" s="107">
        <v>0</v>
      </c>
      <c r="AH15" s="124">
        <v>8</v>
      </c>
      <c r="AI15" s="68">
        <v>0</v>
      </c>
      <c r="AJ15" s="107">
        <v>0</v>
      </c>
      <c r="AK15" s="124">
        <v>8</v>
      </c>
      <c r="AL15" s="70">
        <v>0</v>
      </c>
      <c r="AM15" s="125">
        <v>0</v>
      </c>
      <c r="AN15" s="165">
        <v>0</v>
      </c>
      <c r="AO15" s="175"/>
      <c r="AP15" s="151">
        <v>0</v>
      </c>
      <c r="AQ15" s="68">
        <v>0</v>
      </c>
      <c r="AR15" s="156">
        <v>0</v>
      </c>
      <c r="AS15" s="10"/>
      <c r="AT15" s="129"/>
      <c r="AU15" s="146">
        <f t="shared" si="0"/>
        <v>0</v>
      </c>
      <c r="AV15" s="31">
        <f t="shared" si="1"/>
        <v>0</v>
      </c>
      <c r="AW15" s="31">
        <f t="shared" si="2"/>
        <v>0</v>
      </c>
      <c r="AX15" s="31">
        <f t="shared" si="3"/>
        <v>0</v>
      </c>
      <c r="AY15" s="97">
        <f t="shared" si="4"/>
        <v>0</v>
      </c>
      <c r="AZ15" s="68">
        <f t="shared" si="5"/>
        <v>0</v>
      </c>
      <c r="BA15" s="104">
        <f t="shared" si="6"/>
        <v>0</v>
      </c>
      <c r="BB15" s="169">
        <f t="shared" si="7"/>
        <v>0</v>
      </c>
    </row>
    <row r="16" spans="1:54" ht="13.5" customHeight="1">
      <c r="A16" s="8">
        <v>5</v>
      </c>
      <c r="B16" s="16" t="s">
        <v>56</v>
      </c>
      <c r="C16" s="8" t="s">
        <v>56</v>
      </c>
      <c r="D16" s="8" t="s">
        <v>56</v>
      </c>
      <c r="E16" s="8" t="s">
        <v>56</v>
      </c>
      <c r="F16" s="8" t="s">
        <v>56</v>
      </c>
      <c r="G16" s="8" t="s">
        <v>56</v>
      </c>
      <c r="H16" s="131" t="s">
        <v>56</v>
      </c>
      <c r="I16" s="112" t="s">
        <v>56</v>
      </c>
      <c r="J16" s="106">
        <v>0</v>
      </c>
      <c r="K16" s="68">
        <v>0</v>
      </c>
      <c r="L16" s="93">
        <v>0</v>
      </c>
      <c r="M16" s="68">
        <v>0</v>
      </c>
      <c r="N16" s="93">
        <v>0</v>
      </c>
      <c r="O16" s="68">
        <v>0</v>
      </c>
      <c r="P16" s="93">
        <v>0</v>
      </c>
      <c r="Q16" s="68">
        <v>0</v>
      </c>
      <c r="R16" s="93">
        <v>0</v>
      </c>
      <c r="S16" s="68">
        <v>0</v>
      </c>
      <c r="T16" s="93">
        <v>0</v>
      </c>
      <c r="U16" s="70">
        <v>0</v>
      </c>
      <c r="V16" s="155">
        <v>0</v>
      </c>
      <c r="W16" s="94">
        <v>0</v>
      </c>
      <c r="X16" s="171">
        <v>0</v>
      </c>
      <c r="Y16" s="171">
        <v>0</v>
      </c>
      <c r="Z16" s="136"/>
      <c r="AA16" s="36">
        <v>0</v>
      </c>
      <c r="AB16" s="89" t="s">
        <v>133</v>
      </c>
      <c r="AC16" s="68">
        <v>0</v>
      </c>
      <c r="AD16" s="107">
        <v>0</v>
      </c>
      <c r="AE16" s="124">
        <v>8</v>
      </c>
      <c r="AF16" s="68">
        <v>0</v>
      </c>
      <c r="AG16" s="107">
        <v>0</v>
      </c>
      <c r="AH16" s="124">
        <v>8</v>
      </c>
      <c r="AI16" s="68">
        <v>0</v>
      </c>
      <c r="AJ16" s="107">
        <v>0</v>
      </c>
      <c r="AK16" s="124">
        <v>8</v>
      </c>
      <c r="AL16" s="70">
        <v>0</v>
      </c>
      <c r="AM16" s="125">
        <v>0</v>
      </c>
      <c r="AN16" s="165">
        <v>0</v>
      </c>
      <c r="AO16" s="175"/>
      <c r="AP16" s="151">
        <v>0</v>
      </c>
      <c r="AQ16" s="68">
        <v>0</v>
      </c>
      <c r="AR16" s="156">
        <v>0</v>
      </c>
      <c r="AS16" s="10"/>
      <c r="AT16" s="129"/>
      <c r="AU16" s="146">
        <f t="shared" si="0"/>
        <v>0</v>
      </c>
      <c r="AV16" s="31">
        <f t="shared" si="1"/>
        <v>0</v>
      </c>
      <c r="AW16" s="31">
        <f t="shared" si="2"/>
        <v>0</v>
      </c>
      <c r="AX16" s="31">
        <f t="shared" si="3"/>
        <v>0</v>
      </c>
      <c r="AY16" s="97">
        <f t="shared" si="4"/>
        <v>0</v>
      </c>
      <c r="AZ16" s="68">
        <f t="shared" si="5"/>
        <v>0</v>
      </c>
      <c r="BA16" s="104">
        <f t="shared" si="6"/>
        <v>0</v>
      </c>
      <c r="BB16" s="169">
        <f t="shared" si="7"/>
        <v>0</v>
      </c>
    </row>
    <row r="17" spans="1:54" ht="13.5" hidden="1" customHeight="1">
      <c r="A17" s="8">
        <v>6</v>
      </c>
      <c r="B17" s="16" t="s">
        <v>56</v>
      </c>
      <c r="C17" s="8" t="s">
        <v>56</v>
      </c>
      <c r="D17" s="8" t="s">
        <v>56</v>
      </c>
      <c r="E17" s="8" t="s">
        <v>56</v>
      </c>
      <c r="F17" s="8" t="s">
        <v>56</v>
      </c>
      <c r="G17" s="8" t="s">
        <v>56</v>
      </c>
      <c r="H17" s="131" t="s">
        <v>56</v>
      </c>
      <c r="I17" s="112" t="s">
        <v>56</v>
      </c>
      <c r="J17" s="106">
        <v>0</v>
      </c>
      <c r="K17" s="68">
        <v>0</v>
      </c>
      <c r="L17" s="93">
        <v>0</v>
      </c>
      <c r="M17" s="68">
        <v>0</v>
      </c>
      <c r="N17" s="93">
        <v>0</v>
      </c>
      <c r="O17" s="68">
        <v>0</v>
      </c>
      <c r="P17" s="93">
        <v>0</v>
      </c>
      <c r="Q17" s="68">
        <v>0</v>
      </c>
      <c r="R17" s="93">
        <v>0</v>
      </c>
      <c r="S17" s="68">
        <v>0</v>
      </c>
      <c r="T17" s="93">
        <v>0</v>
      </c>
      <c r="U17" s="70">
        <v>0</v>
      </c>
      <c r="V17" s="155">
        <v>0</v>
      </c>
      <c r="W17" s="94">
        <v>0</v>
      </c>
      <c r="X17" s="171">
        <v>0</v>
      </c>
      <c r="Y17" s="171">
        <v>0</v>
      </c>
      <c r="Z17" s="136"/>
      <c r="AA17" s="36">
        <v>0</v>
      </c>
      <c r="AB17" s="89" t="s">
        <v>133</v>
      </c>
      <c r="AC17" s="68">
        <v>0</v>
      </c>
      <c r="AD17" s="107">
        <v>0</v>
      </c>
      <c r="AE17" s="124">
        <v>8</v>
      </c>
      <c r="AF17" s="68">
        <v>0</v>
      </c>
      <c r="AG17" s="107">
        <v>0</v>
      </c>
      <c r="AH17" s="124">
        <v>8</v>
      </c>
      <c r="AI17" s="68">
        <v>0</v>
      </c>
      <c r="AJ17" s="107">
        <v>0</v>
      </c>
      <c r="AK17" s="124">
        <v>8</v>
      </c>
      <c r="AL17" s="70">
        <v>0</v>
      </c>
      <c r="AM17" s="125">
        <v>0</v>
      </c>
      <c r="AN17" s="165">
        <v>0</v>
      </c>
      <c r="AO17" s="175"/>
      <c r="AP17" s="151">
        <v>0</v>
      </c>
      <c r="AQ17" s="68">
        <v>0</v>
      </c>
      <c r="AR17" s="156">
        <v>0</v>
      </c>
      <c r="AS17" s="10"/>
      <c r="AT17" s="129"/>
      <c r="AU17" s="146">
        <f t="shared" si="0"/>
        <v>0</v>
      </c>
      <c r="AV17" s="31">
        <f t="shared" si="1"/>
        <v>0</v>
      </c>
      <c r="AW17" s="31">
        <f t="shared" si="2"/>
        <v>0</v>
      </c>
      <c r="AX17" s="31">
        <f t="shared" si="3"/>
        <v>0</v>
      </c>
      <c r="AY17" s="97">
        <f t="shared" si="4"/>
        <v>0</v>
      </c>
      <c r="AZ17" s="68">
        <f t="shared" si="5"/>
        <v>0</v>
      </c>
      <c r="BA17" s="104">
        <f t="shared" si="6"/>
        <v>0</v>
      </c>
      <c r="BB17" s="169">
        <f t="shared" si="7"/>
        <v>0</v>
      </c>
    </row>
    <row r="18" spans="1:54" ht="13.5" hidden="1" customHeight="1">
      <c r="A18" s="8">
        <v>7</v>
      </c>
      <c r="B18" s="16" t="s">
        <v>56</v>
      </c>
      <c r="C18" s="8" t="s">
        <v>56</v>
      </c>
      <c r="D18" s="8" t="s">
        <v>56</v>
      </c>
      <c r="E18" s="8" t="s">
        <v>56</v>
      </c>
      <c r="F18" s="8" t="s">
        <v>56</v>
      </c>
      <c r="G18" s="8" t="s">
        <v>56</v>
      </c>
      <c r="H18" s="131" t="s">
        <v>56</v>
      </c>
      <c r="I18" s="112" t="s">
        <v>56</v>
      </c>
      <c r="J18" s="106">
        <v>0</v>
      </c>
      <c r="K18" s="68">
        <v>0</v>
      </c>
      <c r="L18" s="93">
        <v>0</v>
      </c>
      <c r="M18" s="68">
        <v>0</v>
      </c>
      <c r="N18" s="93">
        <v>0</v>
      </c>
      <c r="O18" s="68">
        <v>0</v>
      </c>
      <c r="P18" s="93">
        <v>0</v>
      </c>
      <c r="Q18" s="68">
        <v>0</v>
      </c>
      <c r="R18" s="93">
        <v>0</v>
      </c>
      <c r="S18" s="68">
        <v>0</v>
      </c>
      <c r="T18" s="93">
        <v>0</v>
      </c>
      <c r="U18" s="70">
        <v>0</v>
      </c>
      <c r="V18" s="155">
        <v>0</v>
      </c>
      <c r="W18" s="94">
        <v>0</v>
      </c>
      <c r="X18" s="171">
        <v>0</v>
      </c>
      <c r="Y18" s="171">
        <v>0</v>
      </c>
      <c r="Z18" s="136"/>
      <c r="AA18" s="36">
        <v>0</v>
      </c>
      <c r="AB18" s="89" t="s">
        <v>133</v>
      </c>
      <c r="AC18" s="68">
        <v>0</v>
      </c>
      <c r="AD18" s="107">
        <v>0</v>
      </c>
      <c r="AE18" s="124">
        <v>8</v>
      </c>
      <c r="AF18" s="68">
        <v>0</v>
      </c>
      <c r="AG18" s="107">
        <v>0</v>
      </c>
      <c r="AH18" s="124">
        <v>8</v>
      </c>
      <c r="AI18" s="68">
        <v>0</v>
      </c>
      <c r="AJ18" s="107">
        <v>0</v>
      </c>
      <c r="AK18" s="124">
        <v>8</v>
      </c>
      <c r="AL18" s="70">
        <v>0</v>
      </c>
      <c r="AM18" s="125">
        <v>0</v>
      </c>
      <c r="AN18" s="165">
        <v>0</v>
      </c>
      <c r="AO18" s="175"/>
      <c r="AP18" s="151">
        <v>0</v>
      </c>
      <c r="AQ18" s="68">
        <v>0</v>
      </c>
      <c r="AR18" s="156">
        <v>0</v>
      </c>
      <c r="AS18" s="10"/>
      <c r="AT18" s="129"/>
      <c r="AU18" s="146">
        <f t="shared" si="0"/>
        <v>0</v>
      </c>
      <c r="AV18" s="31">
        <f t="shared" si="1"/>
        <v>0</v>
      </c>
      <c r="AW18" s="31">
        <f t="shared" si="2"/>
        <v>0</v>
      </c>
      <c r="AX18" s="31">
        <f t="shared" si="3"/>
        <v>0</v>
      </c>
      <c r="AY18" s="97">
        <f t="shared" si="4"/>
        <v>0</v>
      </c>
      <c r="AZ18" s="68">
        <f t="shared" si="5"/>
        <v>0</v>
      </c>
      <c r="BA18" s="104">
        <f t="shared" si="6"/>
        <v>0</v>
      </c>
      <c r="BB18" s="169">
        <f t="shared" si="7"/>
        <v>0</v>
      </c>
    </row>
    <row r="19" spans="1:54" ht="13.5" hidden="1" customHeight="1">
      <c r="A19" s="8">
        <v>8</v>
      </c>
      <c r="B19" s="16" t="s">
        <v>56</v>
      </c>
      <c r="C19" s="8" t="s">
        <v>56</v>
      </c>
      <c r="D19" s="8" t="s">
        <v>56</v>
      </c>
      <c r="E19" s="8" t="s">
        <v>56</v>
      </c>
      <c r="F19" s="8" t="s">
        <v>56</v>
      </c>
      <c r="G19" s="8" t="s">
        <v>56</v>
      </c>
      <c r="H19" s="131" t="s">
        <v>56</v>
      </c>
      <c r="I19" s="112" t="s">
        <v>56</v>
      </c>
      <c r="J19" s="106">
        <v>0</v>
      </c>
      <c r="K19" s="68">
        <v>0</v>
      </c>
      <c r="L19" s="93">
        <v>0</v>
      </c>
      <c r="M19" s="68">
        <v>0</v>
      </c>
      <c r="N19" s="93">
        <v>0</v>
      </c>
      <c r="O19" s="68">
        <v>0</v>
      </c>
      <c r="P19" s="93">
        <v>0</v>
      </c>
      <c r="Q19" s="68">
        <v>0</v>
      </c>
      <c r="R19" s="93">
        <v>0</v>
      </c>
      <c r="S19" s="68">
        <v>0</v>
      </c>
      <c r="T19" s="93">
        <v>0</v>
      </c>
      <c r="U19" s="70">
        <v>0</v>
      </c>
      <c r="V19" s="155">
        <v>0</v>
      </c>
      <c r="W19" s="94">
        <v>0</v>
      </c>
      <c r="X19" s="171">
        <v>0</v>
      </c>
      <c r="Y19" s="171">
        <v>0</v>
      </c>
      <c r="Z19" s="136"/>
      <c r="AA19" s="36">
        <v>0</v>
      </c>
      <c r="AB19" s="89" t="s">
        <v>133</v>
      </c>
      <c r="AC19" s="68">
        <v>0</v>
      </c>
      <c r="AD19" s="107">
        <v>0</v>
      </c>
      <c r="AE19" s="124">
        <v>8</v>
      </c>
      <c r="AF19" s="68">
        <v>0</v>
      </c>
      <c r="AG19" s="107">
        <v>0</v>
      </c>
      <c r="AH19" s="124">
        <v>8</v>
      </c>
      <c r="AI19" s="68">
        <v>0</v>
      </c>
      <c r="AJ19" s="107">
        <v>0</v>
      </c>
      <c r="AK19" s="124">
        <v>8</v>
      </c>
      <c r="AL19" s="70">
        <v>0</v>
      </c>
      <c r="AM19" s="125">
        <v>0</v>
      </c>
      <c r="AN19" s="165">
        <v>0</v>
      </c>
      <c r="AO19" s="175"/>
      <c r="AP19" s="151">
        <v>0</v>
      </c>
      <c r="AQ19" s="68">
        <v>0</v>
      </c>
      <c r="AR19" s="156">
        <v>0</v>
      </c>
      <c r="AS19" s="10"/>
      <c r="AT19" s="129"/>
      <c r="AU19" s="146">
        <f t="shared" si="0"/>
        <v>0</v>
      </c>
      <c r="AV19" s="31">
        <f t="shared" si="1"/>
        <v>0</v>
      </c>
      <c r="AW19" s="31">
        <f t="shared" si="2"/>
        <v>0</v>
      </c>
      <c r="AX19" s="31">
        <f t="shared" si="3"/>
        <v>0</v>
      </c>
      <c r="AY19" s="97">
        <f t="shared" si="4"/>
        <v>0</v>
      </c>
      <c r="AZ19" s="68">
        <f t="shared" si="5"/>
        <v>0</v>
      </c>
      <c r="BA19" s="104">
        <f t="shared" si="6"/>
        <v>0</v>
      </c>
      <c r="BB19" s="169">
        <f t="shared" si="7"/>
        <v>0</v>
      </c>
    </row>
    <row r="20" spans="1:54" ht="13.5" hidden="1" customHeight="1">
      <c r="A20" s="8">
        <v>9</v>
      </c>
      <c r="B20" s="16" t="s">
        <v>56</v>
      </c>
      <c r="C20" s="8" t="s">
        <v>56</v>
      </c>
      <c r="D20" s="8" t="s">
        <v>56</v>
      </c>
      <c r="E20" s="8" t="s">
        <v>56</v>
      </c>
      <c r="F20" s="8" t="s">
        <v>56</v>
      </c>
      <c r="G20" s="8" t="s">
        <v>56</v>
      </c>
      <c r="H20" s="131" t="s">
        <v>56</v>
      </c>
      <c r="I20" s="112" t="s">
        <v>56</v>
      </c>
      <c r="J20" s="106">
        <v>0</v>
      </c>
      <c r="K20" s="68">
        <v>0</v>
      </c>
      <c r="L20" s="93">
        <v>0</v>
      </c>
      <c r="M20" s="68">
        <v>0</v>
      </c>
      <c r="N20" s="93">
        <v>0</v>
      </c>
      <c r="O20" s="68">
        <v>0</v>
      </c>
      <c r="P20" s="93">
        <v>0</v>
      </c>
      <c r="Q20" s="68">
        <v>0</v>
      </c>
      <c r="R20" s="93">
        <v>0</v>
      </c>
      <c r="S20" s="68">
        <v>0</v>
      </c>
      <c r="T20" s="93">
        <v>0</v>
      </c>
      <c r="U20" s="70">
        <v>0</v>
      </c>
      <c r="V20" s="155">
        <v>0</v>
      </c>
      <c r="W20" s="94">
        <v>0</v>
      </c>
      <c r="X20" s="171">
        <v>0</v>
      </c>
      <c r="Y20" s="171">
        <v>0</v>
      </c>
      <c r="Z20" s="136"/>
      <c r="AA20" s="36">
        <v>0</v>
      </c>
      <c r="AB20" s="89" t="s">
        <v>134</v>
      </c>
      <c r="AC20" s="68">
        <v>0</v>
      </c>
      <c r="AD20" s="107">
        <v>0</v>
      </c>
      <c r="AE20" s="116">
        <v>16</v>
      </c>
      <c r="AF20" s="68">
        <v>0</v>
      </c>
      <c r="AG20" s="107">
        <v>0</v>
      </c>
      <c r="AH20" s="116">
        <v>16</v>
      </c>
      <c r="AI20" s="68">
        <v>0</v>
      </c>
      <c r="AJ20" s="107">
        <v>0</v>
      </c>
      <c r="AK20" s="116">
        <v>16</v>
      </c>
      <c r="AL20" s="70">
        <v>0</v>
      </c>
      <c r="AM20" s="125">
        <v>0</v>
      </c>
      <c r="AN20" s="165">
        <v>0</v>
      </c>
      <c r="AO20" s="175"/>
      <c r="AP20" s="151">
        <v>0</v>
      </c>
      <c r="AQ20" s="68">
        <v>0</v>
      </c>
      <c r="AR20" s="156">
        <v>0</v>
      </c>
      <c r="AS20" s="10"/>
      <c r="AT20" s="129"/>
      <c r="AU20" s="146">
        <f t="shared" si="0"/>
        <v>0</v>
      </c>
      <c r="AV20" s="31">
        <f t="shared" si="1"/>
        <v>0</v>
      </c>
      <c r="AW20" s="31">
        <f t="shared" si="2"/>
        <v>0</v>
      </c>
      <c r="AX20" s="31">
        <f t="shared" si="3"/>
        <v>0</v>
      </c>
      <c r="AY20" s="97">
        <f t="shared" si="4"/>
        <v>0</v>
      </c>
      <c r="AZ20" s="68">
        <f t="shared" si="5"/>
        <v>0</v>
      </c>
      <c r="BA20" s="104">
        <f t="shared" si="6"/>
        <v>0</v>
      </c>
      <c r="BB20" s="169">
        <f t="shared" si="7"/>
        <v>0</v>
      </c>
    </row>
    <row r="21" spans="1:54" ht="13.5" hidden="1" customHeight="1">
      <c r="A21" s="8">
        <v>10</v>
      </c>
      <c r="B21" s="16" t="s">
        <v>56</v>
      </c>
      <c r="C21" s="8" t="s">
        <v>56</v>
      </c>
      <c r="D21" s="8" t="s">
        <v>56</v>
      </c>
      <c r="E21" s="8" t="s">
        <v>56</v>
      </c>
      <c r="F21" s="8" t="s">
        <v>56</v>
      </c>
      <c r="G21" s="8" t="s">
        <v>56</v>
      </c>
      <c r="H21" s="131" t="s">
        <v>56</v>
      </c>
      <c r="I21" s="112" t="s">
        <v>56</v>
      </c>
      <c r="J21" s="106">
        <v>0</v>
      </c>
      <c r="K21" s="68">
        <v>0</v>
      </c>
      <c r="L21" s="93">
        <v>0</v>
      </c>
      <c r="M21" s="68">
        <v>0</v>
      </c>
      <c r="N21" s="93">
        <v>0</v>
      </c>
      <c r="O21" s="68">
        <v>0</v>
      </c>
      <c r="P21" s="93">
        <v>0</v>
      </c>
      <c r="Q21" s="68">
        <v>0</v>
      </c>
      <c r="R21" s="93">
        <v>0</v>
      </c>
      <c r="S21" s="68">
        <v>0</v>
      </c>
      <c r="T21" s="93">
        <v>0</v>
      </c>
      <c r="U21" s="70">
        <v>0</v>
      </c>
      <c r="V21" s="155">
        <v>0</v>
      </c>
      <c r="W21" s="94">
        <v>0</v>
      </c>
      <c r="X21" s="171">
        <v>0</v>
      </c>
      <c r="Y21" s="171">
        <v>0</v>
      </c>
      <c r="Z21" s="136"/>
      <c r="AA21" s="36">
        <v>0</v>
      </c>
      <c r="AB21" s="89" t="s">
        <v>134</v>
      </c>
      <c r="AC21" s="68">
        <v>0</v>
      </c>
      <c r="AD21" s="107">
        <v>0</v>
      </c>
      <c r="AE21" s="116">
        <v>16</v>
      </c>
      <c r="AF21" s="68">
        <v>0</v>
      </c>
      <c r="AG21" s="107">
        <v>0</v>
      </c>
      <c r="AH21" s="116">
        <v>16</v>
      </c>
      <c r="AI21" s="68">
        <v>0</v>
      </c>
      <c r="AJ21" s="107">
        <v>0</v>
      </c>
      <c r="AK21" s="116">
        <v>16</v>
      </c>
      <c r="AL21" s="70">
        <v>0</v>
      </c>
      <c r="AM21" s="125">
        <v>0</v>
      </c>
      <c r="AN21" s="165">
        <v>0</v>
      </c>
      <c r="AO21" s="175"/>
      <c r="AP21" s="151">
        <v>0</v>
      </c>
      <c r="AQ21" s="68">
        <v>0</v>
      </c>
      <c r="AR21" s="156">
        <v>0</v>
      </c>
      <c r="AS21" s="10"/>
      <c r="AT21" s="129"/>
      <c r="AU21" s="146">
        <f t="shared" si="0"/>
        <v>0</v>
      </c>
      <c r="AV21" s="31">
        <f t="shared" si="1"/>
        <v>0</v>
      </c>
      <c r="AW21" s="31">
        <f t="shared" si="2"/>
        <v>0</v>
      </c>
      <c r="AX21" s="31">
        <f t="shared" si="3"/>
        <v>0</v>
      </c>
      <c r="AY21" s="97">
        <f t="shared" si="4"/>
        <v>0</v>
      </c>
      <c r="AZ21" s="68">
        <f t="shared" si="5"/>
        <v>0</v>
      </c>
      <c r="BA21" s="104">
        <f t="shared" si="6"/>
        <v>0</v>
      </c>
      <c r="BB21" s="169">
        <f t="shared" si="7"/>
        <v>0</v>
      </c>
    </row>
    <row r="22" spans="1:54" ht="13.5" hidden="1" customHeight="1">
      <c r="A22" s="8">
        <v>11</v>
      </c>
      <c r="B22" s="16" t="s">
        <v>56</v>
      </c>
      <c r="C22" s="8" t="s">
        <v>56</v>
      </c>
      <c r="D22" s="8" t="s">
        <v>56</v>
      </c>
      <c r="E22" s="8" t="s">
        <v>56</v>
      </c>
      <c r="F22" s="8" t="s">
        <v>56</v>
      </c>
      <c r="G22" s="8" t="s">
        <v>56</v>
      </c>
      <c r="H22" s="131" t="s">
        <v>56</v>
      </c>
      <c r="I22" s="112" t="s">
        <v>56</v>
      </c>
      <c r="J22" s="106"/>
      <c r="K22" s="68">
        <v>0</v>
      </c>
      <c r="L22" s="93">
        <v>0</v>
      </c>
      <c r="M22" s="68">
        <v>0</v>
      </c>
      <c r="N22" s="93">
        <v>0</v>
      </c>
      <c r="O22" s="68">
        <v>0</v>
      </c>
      <c r="P22" s="93">
        <v>0</v>
      </c>
      <c r="Q22" s="68">
        <v>0</v>
      </c>
      <c r="R22" s="93">
        <v>0</v>
      </c>
      <c r="S22" s="68">
        <v>0</v>
      </c>
      <c r="T22" s="93">
        <v>0</v>
      </c>
      <c r="U22" s="70">
        <v>0</v>
      </c>
      <c r="V22" s="155">
        <v>0</v>
      </c>
      <c r="W22" s="94">
        <v>0</v>
      </c>
      <c r="X22" s="171">
        <v>0</v>
      </c>
      <c r="Y22" s="171">
        <v>0</v>
      </c>
      <c r="Z22" s="136"/>
      <c r="AA22" s="36">
        <v>0</v>
      </c>
      <c r="AB22" s="89" t="s">
        <v>134</v>
      </c>
      <c r="AC22" s="68">
        <v>0</v>
      </c>
      <c r="AD22" s="107">
        <v>0</v>
      </c>
      <c r="AE22" s="116">
        <v>16</v>
      </c>
      <c r="AF22" s="68">
        <v>0</v>
      </c>
      <c r="AG22" s="107">
        <v>0</v>
      </c>
      <c r="AH22" s="116">
        <v>16</v>
      </c>
      <c r="AI22" s="68">
        <v>0</v>
      </c>
      <c r="AJ22" s="107">
        <v>0</v>
      </c>
      <c r="AK22" s="116">
        <v>16</v>
      </c>
      <c r="AL22" s="70">
        <v>0</v>
      </c>
      <c r="AM22" s="125">
        <v>0</v>
      </c>
      <c r="AN22" s="165">
        <v>0</v>
      </c>
      <c r="AO22" s="175"/>
      <c r="AP22" s="151">
        <v>0</v>
      </c>
      <c r="AQ22" s="68">
        <v>0</v>
      </c>
      <c r="AR22" s="156">
        <v>0</v>
      </c>
      <c r="AS22" s="10"/>
      <c r="AT22" s="129"/>
      <c r="AU22" s="146">
        <f t="shared" si="0"/>
        <v>0</v>
      </c>
      <c r="AV22" s="31">
        <f t="shared" si="1"/>
        <v>0</v>
      </c>
      <c r="AW22" s="31">
        <f t="shared" si="2"/>
        <v>0</v>
      </c>
      <c r="AX22" s="31">
        <f t="shared" si="3"/>
        <v>0</v>
      </c>
      <c r="AY22" s="97">
        <f t="shared" si="4"/>
        <v>0</v>
      </c>
      <c r="AZ22" s="68">
        <f t="shared" si="5"/>
        <v>0</v>
      </c>
      <c r="BA22" s="104">
        <f t="shared" si="6"/>
        <v>0</v>
      </c>
      <c r="BB22" s="169">
        <f t="shared" si="7"/>
        <v>0</v>
      </c>
    </row>
    <row r="23" spans="1:54" ht="13.5" hidden="1" customHeight="1">
      <c r="A23" s="8">
        <v>12</v>
      </c>
      <c r="B23" s="16" t="s">
        <v>56</v>
      </c>
      <c r="C23" s="8" t="s">
        <v>56</v>
      </c>
      <c r="D23" s="8" t="s">
        <v>56</v>
      </c>
      <c r="E23" s="8" t="s">
        <v>56</v>
      </c>
      <c r="F23" s="8" t="s">
        <v>56</v>
      </c>
      <c r="G23" s="8" t="s">
        <v>56</v>
      </c>
      <c r="H23" s="131" t="s">
        <v>56</v>
      </c>
      <c r="I23" s="112" t="s">
        <v>56</v>
      </c>
      <c r="J23" s="106"/>
      <c r="K23" s="68">
        <v>0</v>
      </c>
      <c r="L23" s="93">
        <v>0</v>
      </c>
      <c r="M23" s="68">
        <v>0</v>
      </c>
      <c r="N23" s="93">
        <v>0</v>
      </c>
      <c r="O23" s="68">
        <v>0</v>
      </c>
      <c r="P23" s="93">
        <v>0</v>
      </c>
      <c r="Q23" s="68">
        <v>0</v>
      </c>
      <c r="R23" s="93">
        <v>0</v>
      </c>
      <c r="S23" s="68">
        <v>0</v>
      </c>
      <c r="T23" s="93">
        <v>0</v>
      </c>
      <c r="U23" s="70">
        <v>0</v>
      </c>
      <c r="V23" s="155">
        <v>0</v>
      </c>
      <c r="W23" s="94">
        <v>0</v>
      </c>
      <c r="X23" s="171">
        <v>0</v>
      </c>
      <c r="Y23" s="171">
        <v>0</v>
      </c>
      <c r="Z23" s="136"/>
      <c r="AA23" s="36">
        <v>0</v>
      </c>
      <c r="AB23" s="89" t="s">
        <v>134</v>
      </c>
      <c r="AC23" s="68">
        <v>0</v>
      </c>
      <c r="AD23" s="107">
        <v>0</v>
      </c>
      <c r="AE23" s="116">
        <v>16</v>
      </c>
      <c r="AF23" s="68">
        <v>0</v>
      </c>
      <c r="AG23" s="107">
        <v>0</v>
      </c>
      <c r="AH23" s="116">
        <v>16</v>
      </c>
      <c r="AI23" s="68">
        <v>0</v>
      </c>
      <c r="AJ23" s="107">
        <v>0</v>
      </c>
      <c r="AK23" s="116">
        <v>16</v>
      </c>
      <c r="AL23" s="70">
        <v>0</v>
      </c>
      <c r="AM23" s="125">
        <v>0</v>
      </c>
      <c r="AN23" s="165">
        <v>0</v>
      </c>
      <c r="AO23" s="175"/>
      <c r="AP23" s="151">
        <v>0</v>
      </c>
      <c r="AQ23" s="68">
        <v>0</v>
      </c>
      <c r="AR23" s="156">
        <v>0</v>
      </c>
      <c r="AS23" s="10"/>
      <c r="AT23" s="129"/>
      <c r="AU23" s="146">
        <f t="shared" si="0"/>
        <v>0</v>
      </c>
      <c r="AV23" s="31">
        <f t="shared" si="1"/>
        <v>0</v>
      </c>
      <c r="AW23" s="31">
        <f t="shared" si="2"/>
        <v>0</v>
      </c>
      <c r="AX23" s="31">
        <f t="shared" si="3"/>
        <v>0</v>
      </c>
      <c r="AY23" s="97">
        <f t="shared" si="4"/>
        <v>0</v>
      </c>
      <c r="AZ23" s="68">
        <f t="shared" si="5"/>
        <v>0</v>
      </c>
      <c r="BA23" s="104">
        <f t="shared" si="6"/>
        <v>0</v>
      </c>
      <c r="BB23" s="169">
        <f t="shared" si="7"/>
        <v>0</v>
      </c>
    </row>
    <row r="24" spans="1:54" ht="13.5" hidden="1" customHeight="1">
      <c r="A24" s="8">
        <v>13</v>
      </c>
      <c r="B24" s="16" t="s">
        <v>56</v>
      </c>
      <c r="C24" s="8" t="s">
        <v>56</v>
      </c>
      <c r="D24" s="8" t="s">
        <v>56</v>
      </c>
      <c r="E24" s="8" t="s">
        <v>56</v>
      </c>
      <c r="F24" s="8" t="s">
        <v>56</v>
      </c>
      <c r="G24" s="8" t="s">
        <v>56</v>
      </c>
      <c r="H24" s="131" t="s">
        <v>56</v>
      </c>
      <c r="I24" s="112" t="s">
        <v>56</v>
      </c>
      <c r="J24" s="106"/>
      <c r="K24" s="68">
        <v>0</v>
      </c>
      <c r="L24" s="93">
        <v>0</v>
      </c>
      <c r="M24" s="68">
        <v>0</v>
      </c>
      <c r="N24" s="93">
        <v>0</v>
      </c>
      <c r="O24" s="68">
        <v>0</v>
      </c>
      <c r="P24" s="93">
        <v>0</v>
      </c>
      <c r="Q24" s="68">
        <v>0</v>
      </c>
      <c r="R24" s="93">
        <v>0</v>
      </c>
      <c r="S24" s="68">
        <v>0</v>
      </c>
      <c r="T24" s="93">
        <v>0</v>
      </c>
      <c r="U24" s="70">
        <v>0</v>
      </c>
      <c r="V24" s="155">
        <v>0</v>
      </c>
      <c r="W24" s="94">
        <v>0</v>
      </c>
      <c r="X24" s="171">
        <v>0</v>
      </c>
      <c r="Y24" s="171">
        <v>0</v>
      </c>
      <c r="Z24" s="136"/>
      <c r="AA24" s="36">
        <v>0</v>
      </c>
      <c r="AB24" s="89" t="s">
        <v>134</v>
      </c>
      <c r="AC24" s="68">
        <v>0</v>
      </c>
      <c r="AD24" s="107">
        <v>0</v>
      </c>
      <c r="AE24" s="116">
        <v>16</v>
      </c>
      <c r="AF24" s="68">
        <v>0</v>
      </c>
      <c r="AG24" s="107">
        <v>0</v>
      </c>
      <c r="AH24" s="116">
        <v>16</v>
      </c>
      <c r="AI24" s="68">
        <v>0</v>
      </c>
      <c r="AJ24" s="107">
        <v>0</v>
      </c>
      <c r="AK24" s="116">
        <v>16</v>
      </c>
      <c r="AL24" s="70">
        <v>0</v>
      </c>
      <c r="AM24" s="125">
        <v>0</v>
      </c>
      <c r="AN24" s="165">
        <v>0</v>
      </c>
      <c r="AO24" s="175"/>
      <c r="AP24" s="151">
        <v>0</v>
      </c>
      <c r="AQ24" s="68">
        <v>0</v>
      </c>
      <c r="AR24" s="156">
        <v>0</v>
      </c>
      <c r="AS24" s="10"/>
      <c r="AT24" s="129"/>
      <c r="AU24" s="146">
        <f t="shared" si="0"/>
        <v>0</v>
      </c>
      <c r="AV24" s="31">
        <f t="shared" si="1"/>
        <v>0</v>
      </c>
      <c r="AW24" s="31">
        <f t="shared" si="2"/>
        <v>0</v>
      </c>
      <c r="AX24" s="31">
        <f t="shared" si="3"/>
        <v>0</v>
      </c>
      <c r="AY24" s="97">
        <f t="shared" si="4"/>
        <v>0</v>
      </c>
      <c r="AZ24" s="68">
        <f t="shared" si="5"/>
        <v>0</v>
      </c>
      <c r="BA24" s="104">
        <f t="shared" si="6"/>
        <v>0</v>
      </c>
      <c r="BB24" s="169">
        <f t="shared" si="7"/>
        <v>0</v>
      </c>
    </row>
    <row r="25" spans="1:54" ht="13.5" hidden="1" customHeight="1">
      <c r="A25" s="8">
        <v>14</v>
      </c>
      <c r="B25" s="16" t="s">
        <v>56</v>
      </c>
      <c r="C25" s="8" t="s">
        <v>56</v>
      </c>
      <c r="D25" s="8" t="s">
        <v>56</v>
      </c>
      <c r="E25" s="8" t="s">
        <v>56</v>
      </c>
      <c r="F25" s="8" t="s">
        <v>56</v>
      </c>
      <c r="G25" s="8" t="s">
        <v>56</v>
      </c>
      <c r="H25" s="131" t="s">
        <v>56</v>
      </c>
      <c r="I25" s="112" t="s">
        <v>56</v>
      </c>
      <c r="J25" s="106"/>
      <c r="K25" s="68">
        <v>0</v>
      </c>
      <c r="L25" s="93">
        <v>0</v>
      </c>
      <c r="M25" s="68">
        <v>0</v>
      </c>
      <c r="N25" s="93">
        <v>0</v>
      </c>
      <c r="O25" s="68">
        <v>0</v>
      </c>
      <c r="P25" s="93">
        <v>0</v>
      </c>
      <c r="Q25" s="68">
        <v>0</v>
      </c>
      <c r="R25" s="93">
        <v>0</v>
      </c>
      <c r="S25" s="68">
        <v>0</v>
      </c>
      <c r="T25" s="93">
        <v>0</v>
      </c>
      <c r="U25" s="70">
        <v>0</v>
      </c>
      <c r="V25" s="155">
        <v>0</v>
      </c>
      <c r="W25" s="94">
        <v>0</v>
      </c>
      <c r="X25" s="171">
        <v>0</v>
      </c>
      <c r="Y25" s="171">
        <v>0</v>
      </c>
      <c r="Z25" s="136"/>
      <c r="AA25" s="36">
        <v>0</v>
      </c>
      <c r="AB25" s="89" t="s">
        <v>134</v>
      </c>
      <c r="AC25" s="68">
        <v>0</v>
      </c>
      <c r="AD25" s="107">
        <v>0</v>
      </c>
      <c r="AE25" s="116">
        <v>16</v>
      </c>
      <c r="AF25" s="68">
        <v>0</v>
      </c>
      <c r="AG25" s="107">
        <v>0</v>
      </c>
      <c r="AH25" s="116">
        <v>16</v>
      </c>
      <c r="AI25" s="68">
        <v>0</v>
      </c>
      <c r="AJ25" s="107">
        <v>0</v>
      </c>
      <c r="AK25" s="116">
        <v>16</v>
      </c>
      <c r="AL25" s="70">
        <v>0</v>
      </c>
      <c r="AM25" s="125">
        <v>0</v>
      </c>
      <c r="AN25" s="165">
        <v>0</v>
      </c>
      <c r="AO25" s="175"/>
      <c r="AP25" s="151">
        <v>0</v>
      </c>
      <c r="AQ25" s="68">
        <v>0</v>
      </c>
      <c r="AR25" s="156">
        <v>0</v>
      </c>
      <c r="AS25" s="10"/>
      <c r="AT25" s="129"/>
      <c r="AU25" s="146">
        <f t="shared" si="0"/>
        <v>0</v>
      </c>
      <c r="AV25" s="31">
        <f t="shared" si="1"/>
        <v>0</v>
      </c>
      <c r="AW25" s="31">
        <f t="shared" si="2"/>
        <v>0</v>
      </c>
      <c r="AX25" s="31">
        <f t="shared" si="3"/>
        <v>0</v>
      </c>
      <c r="AY25" s="97">
        <f t="shared" si="4"/>
        <v>0</v>
      </c>
      <c r="AZ25" s="68">
        <f t="shared" si="5"/>
        <v>0</v>
      </c>
      <c r="BA25" s="104">
        <f t="shared" si="6"/>
        <v>0</v>
      </c>
      <c r="BB25" s="169">
        <f t="shared" si="7"/>
        <v>0</v>
      </c>
    </row>
    <row r="26" spans="1:54" ht="13.5" hidden="1" customHeight="1">
      <c r="A26" s="8">
        <v>15</v>
      </c>
      <c r="B26" s="16" t="s">
        <v>56</v>
      </c>
      <c r="C26" s="8" t="s">
        <v>56</v>
      </c>
      <c r="D26" s="8" t="s">
        <v>56</v>
      </c>
      <c r="E26" s="8" t="s">
        <v>56</v>
      </c>
      <c r="F26" s="8" t="s">
        <v>56</v>
      </c>
      <c r="G26" s="8" t="s">
        <v>56</v>
      </c>
      <c r="H26" s="131" t="s">
        <v>56</v>
      </c>
      <c r="I26" s="112" t="s">
        <v>56</v>
      </c>
      <c r="J26" s="106"/>
      <c r="K26" s="68">
        <v>0</v>
      </c>
      <c r="L26" s="93">
        <v>0</v>
      </c>
      <c r="M26" s="68">
        <v>0</v>
      </c>
      <c r="N26" s="93">
        <v>0</v>
      </c>
      <c r="O26" s="68">
        <v>0</v>
      </c>
      <c r="P26" s="93">
        <v>0</v>
      </c>
      <c r="Q26" s="68">
        <v>0</v>
      </c>
      <c r="R26" s="93">
        <v>0</v>
      </c>
      <c r="S26" s="68">
        <v>0</v>
      </c>
      <c r="T26" s="93">
        <v>0</v>
      </c>
      <c r="U26" s="70">
        <v>0</v>
      </c>
      <c r="V26" s="155">
        <v>0</v>
      </c>
      <c r="W26" s="94">
        <v>0</v>
      </c>
      <c r="X26" s="171">
        <v>0</v>
      </c>
      <c r="Y26" s="171">
        <v>0</v>
      </c>
      <c r="Z26" s="136"/>
      <c r="AA26" s="36">
        <v>0</v>
      </c>
      <c r="AB26" s="89" t="s">
        <v>134</v>
      </c>
      <c r="AC26" s="68">
        <v>0</v>
      </c>
      <c r="AD26" s="107">
        <v>0</v>
      </c>
      <c r="AE26" s="116">
        <v>16</v>
      </c>
      <c r="AF26" s="68">
        <v>0</v>
      </c>
      <c r="AG26" s="107">
        <v>0</v>
      </c>
      <c r="AH26" s="116">
        <v>16</v>
      </c>
      <c r="AI26" s="68">
        <v>0</v>
      </c>
      <c r="AJ26" s="107">
        <v>0</v>
      </c>
      <c r="AK26" s="116">
        <v>16</v>
      </c>
      <c r="AL26" s="70">
        <v>0</v>
      </c>
      <c r="AM26" s="125">
        <v>0</v>
      </c>
      <c r="AN26" s="165">
        <v>0</v>
      </c>
      <c r="AO26" s="175"/>
      <c r="AP26" s="151">
        <v>0</v>
      </c>
      <c r="AQ26" s="68">
        <v>0</v>
      </c>
      <c r="AR26" s="156">
        <v>0</v>
      </c>
      <c r="AS26" s="10"/>
      <c r="AT26" s="129"/>
      <c r="AU26" s="146">
        <f t="shared" si="0"/>
        <v>0</v>
      </c>
      <c r="AV26" s="31">
        <f t="shared" si="1"/>
        <v>0</v>
      </c>
      <c r="AW26" s="31">
        <f t="shared" si="2"/>
        <v>0</v>
      </c>
      <c r="AX26" s="31">
        <f t="shared" si="3"/>
        <v>0</v>
      </c>
      <c r="AY26" s="97">
        <f t="shared" si="4"/>
        <v>0</v>
      </c>
      <c r="AZ26" s="68">
        <f t="shared" si="5"/>
        <v>0</v>
      </c>
      <c r="BA26" s="104">
        <f t="shared" si="6"/>
        <v>0</v>
      </c>
      <c r="BB26" s="169">
        <f t="shared" si="7"/>
        <v>0</v>
      </c>
    </row>
    <row r="27" spans="1:54" ht="13.5" hidden="1" customHeight="1">
      <c r="A27" s="8">
        <v>16</v>
      </c>
      <c r="B27" s="16" t="s">
        <v>56</v>
      </c>
      <c r="C27" s="8" t="s">
        <v>56</v>
      </c>
      <c r="D27" s="8" t="s">
        <v>56</v>
      </c>
      <c r="E27" s="8" t="s">
        <v>56</v>
      </c>
      <c r="F27" s="8" t="s">
        <v>56</v>
      </c>
      <c r="G27" s="8" t="s">
        <v>56</v>
      </c>
      <c r="H27" s="131" t="s">
        <v>56</v>
      </c>
      <c r="I27" s="112" t="s">
        <v>56</v>
      </c>
      <c r="J27" s="106"/>
      <c r="K27" s="68">
        <v>0</v>
      </c>
      <c r="L27" s="93">
        <v>0</v>
      </c>
      <c r="M27" s="68">
        <v>0</v>
      </c>
      <c r="N27" s="93">
        <v>0</v>
      </c>
      <c r="O27" s="68">
        <v>0</v>
      </c>
      <c r="P27" s="93">
        <v>0</v>
      </c>
      <c r="Q27" s="68">
        <v>0</v>
      </c>
      <c r="R27" s="93">
        <v>0</v>
      </c>
      <c r="S27" s="68">
        <v>0</v>
      </c>
      <c r="T27" s="93">
        <v>0</v>
      </c>
      <c r="U27" s="70">
        <v>0</v>
      </c>
      <c r="V27" s="155">
        <v>0</v>
      </c>
      <c r="W27" s="94">
        <v>0</v>
      </c>
      <c r="X27" s="171">
        <v>0</v>
      </c>
      <c r="Y27" s="171">
        <v>0</v>
      </c>
      <c r="Z27" s="136"/>
      <c r="AA27" s="36">
        <v>0</v>
      </c>
      <c r="AB27" s="89" t="s">
        <v>134</v>
      </c>
      <c r="AC27" s="68">
        <v>0</v>
      </c>
      <c r="AD27" s="107">
        <v>0</v>
      </c>
      <c r="AE27" s="116">
        <v>16</v>
      </c>
      <c r="AF27" s="68">
        <v>0</v>
      </c>
      <c r="AG27" s="107">
        <v>0</v>
      </c>
      <c r="AH27" s="116">
        <v>16</v>
      </c>
      <c r="AI27" s="68">
        <v>0</v>
      </c>
      <c r="AJ27" s="107">
        <v>0</v>
      </c>
      <c r="AK27" s="116">
        <v>16</v>
      </c>
      <c r="AL27" s="70">
        <v>0</v>
      </c>
      <c r="AM27" s="125">
        <v>0</v>
      </c>
      <c r="AN27" s="165">
        <v>0</v>
      </c>
      <c r="AO27" s="175"/>
      <c r="AP27" s="151">
        <v>0</v>
      </c>
      <c r="AQ27" s="68">
        <v>0</v>
      </c>
      <c r="AR27" s="156">
        <v>0</v>
      </c>
      <c r="AS27" s="10"/>
      <c r="AT27" s="129"/>
      <c r="AU27" s="146">
        <f t="shared" si="0"/>
        <v>0</v>
      </c>
      <c r="AV27" s="31">
        <f t="shared" si="1"/>
        <v>0</v>
      </c>
      <c r="AW27" s="31">
        <f t="shared" si="2"/>
        <v>0</v>
      </c>
      <c r="AX27" s="31">
        <f t="shared" si="3"/>
        <v>0</v>
      </c>
      <c r="AY27" s="97">
        <f t="shared" si="4"/>
        <v>0</v>
      </c>
      <c r="AZ27" s="68">
        <f t="shared" si="5"/>
        <v>0</v>
      </c>
      <c r="BA27" s="104">
        <f t="shared" si="6"/>
        <v>0</v>
      </c>
      <c r="BB27" s="169">
        <f t="shared" si="7"/>
        <v>0</v>
      </c>
    </row>
    <row r="28" spans="1:54" ht="13.5" hidden="1" customHeight="1">
      <c r="A28" s="8">
        <v>17</v>
      </c>
      <c r="B28" s="16" t="s">
        <v>56</v>
      </c>
      <c r="C28" s="8" t="s">
        <v>56</v>
      </c>
      <c r="D28" s="8" t="s">
        <v>56</v>
      </c>
      <c r="E28" s="8" t="s">
        <v>56</v>
      </c>
      <c r="F28" s="8" t="s">
        <v>56</v>
      </c>
      <c r="G28" s="8" t="s">
        <v>56</v>
      </c>
      <c r="H28" s="131" t="s">
        <v>56</v>
      </c>
      <c r="I28" s="112" t="s">
        <v>56</v>
      </c>
      <c r="J28" s="106"/>
      <c r="K28" s="68">
        <v>0</v>
      </c>
      <c r="L28" s="93">
        <v>0</v>
      </c>
      <c r="M28" s="68">
        <v>0</v>
      </c>
      <c r="N28" s="93">
        <v>0</v>
      </c>
      <c r="O28" s="68">
        <v>0</v>
      </c>
      <c r="P28" s="93">
        <v>0</v>
      </c>
      <c r="Q28" s="68">
        <v>0</v>
      </c>
      <c r="R28" s="93">
        <v>0</v>
      </c>
      <c r="S28" s="68">
        <v>0</v>
      </c>
      <c r="T28" s="93">
        <v>0</v>
      </c>
      <c r="U28" s="70">
        <v>0</v>
      </c>
      <c r="V28" s="155">
        <v>0</v>
      </c>
      <c r="W28" s="94">
        <v>0</v>
      </c>
      <c r="X28" s="171">
        <v>0</v>
      </c>
      <c r="Y28" s="171">
        <v>0</v>
      </c>
      <c r="Z28" s="136"/>
      <c r="AA28" s="36">
        <v>0</v>
      </c>
      <c r="AB28" s="89" t="s">
        <v>135</v>
      </c>
      <c r="AC28" s="68">
        <v>0</v>
      </c>
      <c r="AD28" s="107">
        <v>0</v>
      </c>
      <c r="AE28" s="116">
        <v>24</v>
      </c>
      <c r="AF28" s="68">
        <v>0</v>
      </c>
      <c r="AG28" s="107">
        <v>0</v>
      </c>
      <c r="AH28" s="116">
        <v>24</v>
      </c>
      <c r="AI28" s="68">
        <v>0</v>
      </c>
      <c r="AJ28" s="107">
        <v>0</v>
      </c>
      <c r="AK28" s="116">
        <v>24</v>
      </c>
      <c r="AL28" s="70">
        <v>0</v>
      </c>
      <c r="AM28" s="125">
        <v>0</v>
      </c>
      <c r="AN28" s="165">
        <v>0</v>
      </c>
      <c r="AO28" s="175"/>
      <c r="AP28" s="151">
        <v>0</v>
      </c>
      <c r="AQ28" s="68">
        <v>0</v>
      </c>
      <c r="AR28" s="156">
        <v>0</v>
      </c>
      <c r="AS28" s="10"/>
      <c r="AT28" s="129"/>
      <c r="AU28" s="146">
        <f t="shared" si="0"/>
        <v>0</v>
      </c>
      <c r="AV28" s="31">
        <f t="shared" si="1"/>
        <v>0</v>
      </c>
      <c r="AW28" s="31">
        <f t="shared" si="2"/>
        <v>0</v>
      </c>
      <c r="AX28" s="31">
        <f t="shared" si="3"/>
        <v>0</v>
      </c>
      <c r="AY28" s="97">
        <f t="shared" si="4"/>
        <v>0</v>
      </c>
      <c r="AZ28" s="68">
        <f t="shared" si="5"/>
        <v>0</v>
      </c>
      <c r="BA28" s="104">
        <f t="shared" si="6"/>
        <v>0</v>
      </c>
      <c r="BB28" s="169">
        <f t="shared" si="7"/>
        <v>0</v>
      </c>
    </row>
    <row r="29" spans="1:54" ht="13.5" hidden="1" customHeight="1">
      <c r="A29" s="8">
        <v>18</v>
      </c>
      <c r="B29" s="16" t="s">
        <v>56</v>
      </c>
      <c r="C29" s="8" t="s">
        <v>56</v>
      </c>
      <c r="D29" s="8" t="s">
        <v>56</v>
      </c>
      <c r="E29" s="8" t="s">
        <v>56</v>
      </c>
      <c r="F29" s="8" t="s">
        <v>56</v>
      </c>
      <c r="G29" s="8" t="s">
        <v>56</v>
      </c>
      <c r="H29" s="131" t="s">
        <v>56</v>
      </c>
      <c r="I29" s="112" t="s">
        <v>56</v>
      </c>
      <c r="J29" s="106">
        <v>0</v>
      </c>
      <c r="K29" s="68">
        <v>0</v>
      </c>
      <c r="L29" s="93">
        <v>0</v>
      </c>
      <c r="M29" s="68">
        <v>0</v>
      </c>
      <c r="N29" s="93">
        <v>0</v>
      </c>
      <c r="O29" s="68">
        <v>0</v>
      </c>
      <c r="P29" s="93">
        <v>0</v>
      </c>
      <c r="Q29" s="68">
        <v>0</v>
      </c>
      <c r="R29" s="93">
        <v>0</v>
      </c>
      <c r="S29" s="68">
        <v>0</v>
      </c>
      <c r="T29" s="93">
        <v>0</v>
      </c>
      <c r="U29" s="70">
        <v>0</v>
      </c>
      <c r="V29" s="155">
        <v>0</v>
      </c>
      <c r="W29" s="94">
        <v>0</v>
      </c>
      <c r="X29" s="171">
        <v>0</v>
      </c>
      <c r="Y29" s="171">
        <v>0</v>
      </c>
      <c r="Z29" s="136"/>
      <c r="AA29" s="36">
        <v>0</v>
      </c>
      <c r="AB29" s="89" t="s">
        <v>135</v>
      </c>
      <c r="AC29" s="68">
        <v>0</v>
      </c>
      <c r="AD29" s="107">
        <v>0</v>
      </c>
      <c r="AE29" s="116">
        <v>24</v>
      </c>
      <c r="AF29" s="68">
        <v>0</v>
      </c>
      <c r="AG29" s="107">
        <v>0</v>
      </c>
      <c r="AH29" s="116">
        <v>24</v>
      </c>
      <c r="AI29" s="68">
        <v>0</v>
      </c>
      <c r="AJ29" s="107">
        <v>0</v>
      </c>
      <c r="AK29" s="116">
        <v>24</v>
      </c>
      <c r="AL29" s="70">
        <v>0</v>
      </c>
      <c r="AM29" s="125">
        <v>0</v>
      </c>
      <c r="AN29" s="165">
        <v>0</v>
      </c>
      <c r="AO29" s="175"/>
      <c r="AP29" s="151">
        <v>0</v>
      </c>
      <c r="AQ29" s="68">
        <v>0</v>
      </c>
      <c r="AR29" s="156">
        <v>0</v>
      </c>
      <c r="AS29" s="10"/>
      <c r="AT29" s="129"/>
      <c r="AU29" s="146">
        <f t="shared" si="0"/>
        <v>0</v>
      </c>
      <c r="AV29" s="31">
        <f t="shared" si="1"/>
        <v>0</v>
      </c>
      <c r="AW29" s="31">
        <f t="shared" si="2"/>
        <v>0</v>
      </c>
      <c r="AX29" s="31">
        <f t="shared" si="3"/>
        <v>0</v>
      </c>
      <c r="AY29" s="97">
        <f t="shared" si="4"/>
        <v>0</v>
      </c>
      <c r="AZ29" s="68">
        <f t="shared" si="5"/>
        <v>0</v>
      </c>
      <c r="BA29" s="104">
        <f t="shared" si="6"/>
        <v>0</v>
      </c>
      <c r="BB29" s="169">
        <f t="shared" si="7"/>
        <v>0</v>
      </c>
    </row>
    <row r="30" spans="1:54" ht="13.5" hidden="1" customHeight="1">
      <c r="A30" s="8">
        <v>19</v>
      </c>
      <c r="B30" s="16" t="s">
        <v>56</v>
      </c>
      <c r="C30" s="8" t="s">
        <v>56</v>
      </c>
      <c r="D30" s="8" t="s">
        <v>56</v>
      </c>
      <c r="E30" s="8" t="s">
        <v>56</v>
      </c>
      <c r="F30" s="8" t="s">
        <v>56</v>
      </c>
      <c r="G30" s="8" t="s">
        <v>56</v>
      </c>
      <c r="H30" s="131" t="s">
        <v>56</v>
      </c>
      <c r="I30" s="112" t="s">
        <v>56</v>
      </c>
      <c r="J30" s="106">
        <v>0</v>
      </c>
      <c r="K30" s="68">
        <v>0</v>
      </c>
      <c r="L30" s="93">
        <v>0</v>
      </c>
      <c r="M30" s="68">
        <v>0</v>
      </c>
      <c r="N30" s="93">
        <v>0</v>
      </c>
      <c r="O30" s="68">
        <v>0</v>
      </c>
      <c r="P30" s="93">
        <v>0</v>
      </c>
      <c r="Q30" s="68">
        <v>0</v>
      </c>
      <c r="R30" s="93">
        <v>0</v>
      </c>
      <c r="S30" s="68">
        <v>0</v>
      </c>
      <c r="T30" s="93">
        <v>0</v>
      </c>
      <c r="U30" s="70">
        <v>0</v>
      </c>
      <c r="V30" s="155">
        <v>0</v>
      </c>
      <c r="W30" s="94">
        <v>0</v>
      </c>
      <c r="X30" s="171">
        <v>0</v>
      </c>
      <c r="Y30" s="171">
        <v>0</v>
      </c>
      <c r="Z30" s="136"/>
      <c r="AA30" s="36">
        <v>0</v>
      </c>
      <c r="AB30" s="89" t="s">
        <v>135</v>
      </c>
      <c r="AC30" s="68">
        <v>0</v>
      </c>
      <c r="AD30" s="107">
        <v>0</v>
      </c>
      <c r="AE30" s="116">
        <v>24</v>
      </c>
      <c r="AF30" s="68">
        <v>0</v>
      </c>
      <c r="AG30" s="107">
        <v>0</v>
      </c>
      <c r="AH30" s="116">
        <v>24</v>
      </c>
      <c r="AI30" s="68">
        <v>0</v>
      </c>
      <c r="AJ30" s="107">
        <v>0</v>
      </c>
      <c r="AK30" s="116">
        <v>24</v>
      </c>
      <c r="AL30" s="70">
        <v>0</v>
      </c>
      <c r="AM30" s="125">
        <v>0</v>
      </c>
      <c r="AN30" s="165">
        <v>0</v>
      </c>
      <c r="AO30" s="175"/>
      <c r="AP30" s="151">
        <v>0</v>
      </c>
      <c r="AQ30" s="68">
        <v>0</v>
      </c>
      <c r="AR30" s="156">
        <v>0</v>
      </c>
      <c r="AS30" s="10"/>
      <c r="AT30" s="129"/>
      <c r="AU30" s="146">
        <f t="shared" si="0"/>
        <v>0</v>
      </c>
      <c r="AV30" s="31">
        <f t="shared" si="1"/>
        <v>0</v>
      </c>
      <c r="AW30" s="31">
        <f t="shared" si="2"/>
        <v>0</v>
      </c>
      <c r="AX30" s="31">
        <f t="shared" si="3"/>
        <v>0</v>
      </c>
      <c r="AY30" s="97">
        <f t="shared" si="4"/>
        <v>0</v>
      </c>
      <c r="AZ30" s="68">
        <f t="shared" si="5"/>
        <v>0</v>
      </c>
      <c r="BA30" s="104">
        <f t="shared" si="6"/>
        <v>0</v>
      </c>
      <c r="BB30" s="169">
        <f t="shared" si="7"/>
        <v>0</v>
      </c>
    </row>
    <row r="31" spans="1:54" ht="13.5" hidden="1" customHeight="1">
      <c r="A31" s="8">
        <v>20</v>
      </c>
      <c r="B31" s="16" t="s">
        <v>56</v>
      </c>
      <c r="C31" s="8" t="s">
        <v>56</v>
      </c>
      <c r="D31" s="8" t="s">
        <v>56</v>
      </c>
      <c r="E31" s="8" t="s">
        <v>56</v>
      </c>
      <c r="F31" s="8" t="s">
        <v>56</v>
      </c>
      <c r="G31" s="8" t="s">
        <v>56</v>
      </c>
      <c r="H31" s="131" t="s">
        <v>56</v>
      </c>
      <c r="I31" s="112" t="s">
        <v>56</v>
      </c>
      <c r="J31" s="106">
        <v>0</v>
      </c>
      <c r="K31" s="68">
        <v>0</v>
      </c>
      <c r="L31" s="93">
        <v>0</v>
      </c>
      <c r="M31" s="68">
        <v>0</v>
      </c>
      <c r="N31" s="93">
        <v>0</v>
      </c>
      <c r="O31" s="68">
        <v>0</v>
      </c>
      <c r="P31" s="93">
        <v>0</v>
      </c>
      <c r="Q31" s="68">
        <v>0</v>
      </c>
      <c r="R31" s="93">
        <v>0</v>
      </c>
      <c r="S31" s="68">
        <v>0</v>
      </c>
      <c r="T31" s="93">
        <v>0</v>
      </c>
      <c r="U31" s="70">
        <v>0</v>
      </c>
      <c r="V31" s="155">
        <v>0</v>
      </c>
      <c r="W31" s="94">
        <v>0</v>
      </c>
      <c r="X31" s="171">
        <v>0</v>
      </c>
      <c r="Y31" s="171">
        <v>0</v>
      </c>
      <c r="Z31" s="136"/>
      <c r="AA31" s="36">
        <v>0</v>
      </c>
      <c r="AB31" s="89" t="s">
        <v>135</v>
      </c>
      <c r="AC31" s="68">
        <v>0</v>
      </c>
      <c r="AD31" s="107">
        <v>0</v>
      </c>
      <c r="AE31" s="116">
        <v>24</v>
      </c>
      <c r="AF31" s="68">
        <v>0</v>
      </c>
      <c r="AG31" s="107">
        <v>0</v>
      </c>
      <c r="AH31" s="116">
        <v>24</v>
      </c>
      <c r="AI31" s="68">
        <v>0</v>
      </c>
      <c r="AJ31" s="107">
        <v>0</v>
      </c>
      <c r="AK31" s="116">
        <v>24</v>
      </c>
      <c r="AL31" s="70">
        <v>0</v>
      </c>
      <c r="AM31" s="125">
        <v>0</v>
      </c>
      <c r="AN31" s="165">
        <v>0</v>
      </c>
      <c r="AO31" s="175"/>
      <c r="AP31" s="151">
        <v>0</v>
      </c>
      <c r="AQ31" s="68">
        <v>0</v>
      </c>
      <c r="AR31" s="156">
        <v>0</v>
      </c>
      <c r="AS31" s="10"/>
      <c r="AT31" s="129"/>
      <c r="AU31" s="146">
        <f t="shared" si="0"/>
        <v>0</v>
      </c>
      <c r="AV31" s="31">
        <f t="shared" si="1"/>
        <v>0</v>
      </c>
      <c r="AW31" s="31">
        <f t="shared" si="2"/>
        <v>0</v>
      </c>
      <c r="AX31" s="31">
        <f t="shared" si="3"/>
        <v>0</v>
      </c>
      <c r="AY31" s="97">
        <f t="shared" si="4"/>
        <v>0</v>
      </c>
      <c r="AZ31" s="68">
        <f t="shared" si="5"/>
        <v>0</v>
      </c>
      <c r="BA31" s="104">
        <f t="shared" si="6"/>
        <v>0</v>
      </c>
      <c r="BB31" s="169">
        <f t="shared" si="7"/>
        <v>0</v>
      </c>
    </row>
    <row r="32" spans="1:54" ht="13.5" hidden="1" customHeight="1">
      <c r="A32" s="8">
        <v>21</v>
      </c>
      <c r="B32" s="16" t="s">
        <v>56</v>
      </c>
      <c r="C32" s="8" t="s">
        <v>56</v>
      </c>
      <c r="D32" s="8" t="s">
        <v>56</v>
      </c>
      <c r="E32" s="8" t="s">
        <v>56</v>
      </c>
      <c r="F32" s="8" t="s">
        <v>56</v>
      </c>
      <c r="G32" s="8" t="s">
        <v>56</v>
      </c>
      <c r="H32" s="131" t="s">
        <v>56</v>
      </c>
      <c r="I32" s="112" t="s">
        <v>56</v>
      </c>
      <c r="J32" s="106">
        <v>0</v>
      </c>
      <c r="K32" s="68">
        <v>0</v>
      </c>
      <c r="L32" s="93">
        <v>0</v>
      </c>
      <c r="M32" s="68">
        <v>0</v>
      </c>
      <c r="N32" s="93">
        <v>0</v>
      </c>
      <c r="O32" s="68">
        <v>0</v>
      </c>
      <c r="P32" s="93">
        <v>0</v>
      </c>
      <c r="Q32" s="68">
        <v>0</v>
      </c>
      <c r="R32" s="93">
        <v>0</v>
      </c>
      <c r="S32" s="68">
        <v>0</v>
      </c>
      <c r="T32" s="93">
        <v>0</v>
      </c>
      <c r="U32" s="70">
        <v>0</v>
      </c>
      <c r="V32" s="155">
        <v>0</v>
      </c>
      <c r="W32" s="94">
        <v>0</v>
      </c>
      <c r="X32" s="171">
        <v>0</v>
      </c>
      <c r="Y32" s="171">
        <v>0</v>
      </c>
      <c r="Z32" s="136"/>
      <c r="AA32" s="36">
        <v>0</v>
      </c>
      <c r="AB32" s="89" t="s">
        <v>135</v>
      </c>
      <c r="AC32" s="68">
        <v>0</v>
      </c>
      <c r="AD32" s="107">
        <v>0</v>
      </c>
      <c r="AE32" s="116">
        <v>24</v>
      </c>
      <c r="AF32" s="68">
        <v>0</v>
      </c>
      <c r="AG32" s="107">
        <v>0</v>
      </c>
      <c r="AH32" s="116">
        <v>24</v>
      </c>
      <c r="AI32" s="68">
        <v>0</v>
      </c>
      <c r="AJ32" s="107">
        <v>0</v>
      </c>
      <c r="AK32" s="116">
        <v>24</v>
      </c>
      <c r="AL32" s="70">
        <v>0</v>
      </c>
      <c r="AM32" s="125">
        <v>0</v>
      </c>
      <c r="AN32" s="165">
        <v>0</v>
      </c>
      <c r="AO32" s="175"/>
      <c r="AP32" s="151">
        <v>0</v>
      </c>
      <c r="AQ32" s="68">
        <v>0</v>
      </c>
      <c r="AR32" s="156">
        <v>0</v>
      </c>
      <c r="AS32" s="10"/>
      <c r="AT32" s="129"/>
      <c r="AU32" s="146">
        <f t="shared" si="0"/>
        <v>0</v>
      </c>
      <c r="AV32" s="31">
        <f t="shared" si="1"/>
        <v>0</v>
      </c>
      <c r="AW32" s="31">
        <f t="shared" si="2"/>
        <v>0</v>
      </c>
      <c r="AX32" s="31">
        <f t="shared" si="3"/>
        <v>0</v>
      </c>
      <c r="AY32" s="97">
        <f t="shared" si="4"/>
        <v>0</v>
      </c>
      <c r="AZ32" s="68">
        <f t="shared" si="5"/>
        <v>0</v>
      </c>
      <c r="BA32" s="104">
        <f t="shared" si="6"/>
        <v>0</v>
      </c>
      <c r="BB32" s="169">
        <f t="shared" si="7"/>
        <v>0</v>
      </c>
    </row>
    <row r="33" spans="1:54" ht="13.5" hidden="1" customHeight="1">
      <c r="A33" s="8">
        <v>22</v>
      </c>
      <c r="B33" s="16" t="s">
        <v>56</v>
      </c>
      <c r="C33" s="8" t="s">
        <v>56</v>
      </c>
      <c r="D33" s="8" t="s">
        <v>56</v>
      </c>
      <c r="E33" s="8" t="s">
        <v>56</v>
      </c>
      <c r="F33" s="8" t="s">
        <v>56</v>
      </c>
      <c r="G33" s="8" t="s">
        <v>56</v>
      </c>
      <c r="H33" s="131" t="s">
        <v>56</v>
      </c>
      <c r="I33" s="112" t="s">
        <v>56</v>
      </c>
      <c r="J33" s="106">
        <v>0</v>
      </c>
      <c r="K33" s="68">
        <v>0</v>
      </c>
      <c r="L33" s="93">
        <v>0</v>
      </c>
      <c r="M33" s="68">
        <v>0</v>
      </c>
      <c r="N33" s="93">
        <v>0</v>
      </c>
      <c r="O33" s="68">
        <v>0</v>
      </c>
      <c r="P33" s="93">
        <v>0</v>
      </c>
      <c r="Q33" s="68">
        <v>0</v>
      </c>
      <c r="R33" s="93">
        <v>0</v>
      </c>
      <c r="S33" s="68">
        <v>0</v>
      </c>
      <c r="T33" s="93">
        <v>0</v>
      </c>
      <c r="U33" s="70">
        <v>0</v>
      </c>
      <c r="V33" s="155">
        <v>0</v>
      </c>
      <c r="W33" s="94">
        <v>0</v>
      </c>
      <c r="X33" s="171">
        <v>0</v>
      </c>
      <c r="Y33" s="171">
        <v>0</v>
      </c>
      <c r="Z33" s="136"/>
      <c r="AA33" s="36">
        <v>0</v>
      </c>
      <c r="AB33" s="89" t="s">
        <v>135</v>
      </c>
      <c r="AC33" s="68">
        <v>0</v>
      </c>
      <c r="AD33" s="107">
        <v>0</v>
      </c>
      <c r="AE33" s="116">
        <v>24</v>
      </c>
      <c r="AF33" s="68">
        <v>0</v>
      </c>
      <c r="AG33" s="107">
        <v>0</v>
      </c>
      <c r="AH33" s="116">
        <v>24</v>
      </c>
      <c r="AI33" s="68">
        <v>0</v>
      </c>
      <c r="AJ33" s="107">
        <v>0</v>
      </c>
      <c r="AK33" s="116">
        <v>24</v>
      </c>
      <c r="AL33" s="70">
        <v>0</v>
      </c>
      <c r="AM33" s="125">
        <v>0</v>
      </c>
      <c r="AN33" s="165">
        <v>0</v>
      </c>
      <c r="AO33" s="175"/>
      <c r="AP33" s="151">
        <v>0</v>
      </c>
      <c r="AQ33" s="68">
        <v>0</v>
      </c>
      <c r="AR33" s="156">
        <v>0</v>
      </c>
      <c r="AS33" s="10"/>
      <c r="AT33" s="129"/>
      <c r="AU33" s="146">
        <f t="shared" si="0"/>
        <v>0</v>
      </c>
      <c r="AV33" s="31">
        <f t="shared" si="1"/>
        <v>0</v>
      </c>
      <c r="AW33" s="31">
        <f t="shared" si="2"/>
        <v>0</v>
      </c>
      <c r="AX33" s="31">
        <f t="shared" si="3"/>
        <v>0</v>
      </c>
      <c r="AY33" s="97">
        <f t="shared" si="4"/>
        <v>0</v>
      </c>
      <c r="AZ33" s="68">
        <f t="shared" si="5"/>
        <v>0</v>
      </c>
      <c r="BA33" s="104">
        <f t="shared" si="6"/>
        <v>0</v>
      </c>
      <c r="BB33" s="169">
        <f t="shared" si="7"/>
        <v>0</v>
      </c>
    </row>
    <row r="34" spans="1:54" ht="13.5" hidden="1" customHeight="1">
      <c r="A34" s="8">
        <v>23</v>
      </c>
      <c r="B34" s="16" t="s">
        <v>56</v>
      </c>
      <c r="C34" s="8" t="s">
        <v>56</v>
      </c>
      <c r="D34" s="8" t="s">
        <v>56</v>
      </c>
      <c r="E34" s="8" t="s">
        <v>56</v>
      </c>
      <c r="F34" s="8" t="s">
        <v>56</v>
      </c>
      <c r="G34" s="8" t="s">
        <v>56</v>
      </c>
      <c r="H34" s="131" t="s">
        <v>56</v>
      </c>
      <c r="I34" s="112" t="s">
        <v>56</v>
      </c>
      <c r="J34" s="106">
        <v>0</v>
      </c>
      <c r="K34" s="68">
        <v>0</v>
      </c>
      <c r="L34" s="93">
        <v>0</v>
      </c>
      <c r="M34" s="68">
        <v>0</v>
      </c>
      <c r="N34" s="93">
        <v>0</v>
      </c>
      <c r="O34" s="68">
        <v>0</v>
      </c>
      <c r="P34" s="93">
        <v>0</v>
      </c>
      <c r="Q34" s="68">
        <v>0</v>
      </c>
      <c r="R34" s="93">
        <v>0</v>
      </c>
      <c r="S34" s="68">
        <v>0</v>
      </c>
      <c r="T34" s="93">
        <v>0</v>
      </c>
      <c r="U34" s="70">
        <v>0</v>
      </c>
      <c r="V34" s="155">
        <v>0</v>
      </c>
      <c r="W34" s="94">
        <v>0</v>
      </c>
      <c r="X34" s="171">
        <v>0</v>
      </c>
      <c r="Y34" s="171">
        <v>0</v>
      </c>
      <c r="Z34" s="136"/>
      <c r="AA34" s="36">
        <v>0</v>
      </c>
      <c r="AB34" s="89" t="s">
        <v>135</v>
      </c>
      <c r="AC34" s="68">
        <v>0</v>
      </c>
      <c r="AD34" s="107">
        <v>0</v>
      </c>
      <c r="AE34" s="116">
        <v>24</v>
      </c>
      <c r="AF34" s="68">
        <v>0</v>
      </c>
      <c r="AG34" s="107">
        <v>0</v>
      </c>
      <c r="AH34" s="116">
        <v>24</v>
      </c>
      <c r="AI34" s="68">
        <v>0</v>
      </c>
      <c r="AJ34" s="107">
        <v>0</v>
      </c>
      <c r="AK34" s="116">
        <v>24</v>
      </c>
      <c r="AL34" s="70">
        <v>0</v>
      </c>
      <c r="AM34" s="125">
        <v>0</v>
      </c>
      <c r="AN34" s="165">
        <v>0</v>
      </c>
      <c r="AO34" s="175"/>
      <c r="AP34" s="151">
        <v>0</v>
      </c>
      <c r="AQ34" s="68">
        <v>0</v>
      </c>
      <c r="AR34" s="156">
        <v>0</v>
      </c>
      <c r="AS34" s="10"/>
      <c r="AT34" s="129"/>
      <c r="AU34" s="146">
        <f t="shared" si="0"/>
        <v>0</v>
      </c>
      <c r="AV34" s="31">
        <f t="shared" si="1"/>
        <v>0</v>
      </c>
      <c r="AW34" s="31">
        <f t="shared" si="2"/>
        <v>0</v>
      </c>
      <c r="AX34" s="31">
        <f t="shared" si="3"/>
        <v>0</v>
      </c>
      <c r="AY34" s="97">
        <f t="shared" si="4"/>
        <v>0</v>
      </c>
      <c r="AZ34" s="68">
        <f t="shared" si="5"/>
        <v>0</v>
      </c>
      <c r="BA34" s="104">
        <f t="shared" si="6"/>
        <v>0</v>
      </c>
      <c r="BB34" s="169">
        <f t="shared" si="7"/>
        <v>0</v>
      </c>
    </row>
    <row r="35" spans="1:54" ht="13.5" hidden="1" customHeight="1">
      <c r="A35" s="8">
        <v>24</v>
      </c>
      <c r="B35" s="16" t="s">
        <v>56</v>
      </c>
      <c r="C35" s="8" t="s">
        <v>56</v>
      </c>
      <c r="D35" s="8" t="s">
        <v>56</v>
      </c>
      <c r="E35" s="8" t="s">
        <v>56</v>
      </c>
      <c r="F35" s="8" t="s">
        <v>56</v>
      </c>
      <c r="G35" s="8" t="s">
        <v>56</v>
      </c>
      <c r="H35" s="131" t="s">
        <v>56</v>
      </c>
      <c r="I35" s="112" t="s">
        <v>56</v>
      </c>
      <c r="J35" s="106">
        <v>0</v>
      </c>
      <c r="K35" s="68">
        <v>0</v>
      </c>
      <c r="L35" s="93">
        <v>0</v>
      </c>
      <c r="M35" s="68">
        <v>0</v>
      </c>
      <c r="N35" s="93">
        <v>0</v>
      </c>
      <c r="O35" s="68">
        <v>0</v>
      </c>
      <c r="P35" s="93">
        <v>0</v>
      </c>
      <c r="Q35" s="68">
        <v>0</v>
      </c>
      <c r="R35" s="93">
        <v>0</v>
      </c>
      <c r="S35" s="68">
        <v>0</v>
      </c>
      <c r="T35" s="93">
        <v>0</v>
      </c>
      <c r="U35" s="70">
        <v>0</v>
      </c>
      <c r="V35" s="155">
        <v>0</v>
      </c>
      <c r="W35" s="94">
        <v>0</v>
      </c>
      <c r="X35" s="171">
        <v>0</v>
      </c>
      <c r="Y35" s="171">
        <v>0</v>
      </c>
      <c r="Z35" s="136"/>
      <c r="AA35" s="36">
        <v>0</v>
      </c>
      <c r="AB35" s="89" t="s">
        <v>135</v>
      </c>
      <c r="AC35" s="68">
        <v>0</v>
      </c>
      <c r="AD35" s="107">
        <v>0</v>
      </c>
      <c r="AE35" s="116">
        <v>24</v>
      </c>
      <c r="AF35" s="68">
        <v>0</v>
      </c>
      <c r="AG35" s="107">
        <v>0</v>
      </c>
      <c r="AH35" s="116">
        <v>24</v>
      </c>
      <c r="AI35" s="68">
        <v>0</v>
      </c>
      <c r="AJ35" s="107">
        <v>0</v>
      </c>
      <c r="AK35" s="116">
        <v>24</v>
      </c>
      <c r="AL35" s="70">
        <v>0</v>
      </c>
      <c r="AM35" s="125">
        <v>0</v>
      </c>
      <c r="AN35" s="165">
        <v>0</v>
      </c>
      <c r="AO35" s="175"/>
      <c r="AP35" s="151">
        <v>0</v>
      </c>
      <c r="AQ35" s="68">
        <v>0</v>
      </c>
      <c r="AR35" s="156">
        <v>0</v>
      </c>
      <c r="AS35" s="10"/>
      <c r="AT35" s="129"/>
      <c r="AU35" s="146">
        <f t="shared" si="0"/>
        <v>0</v>
      </c>
      <c r="AV35" s="31">
        <f t="shared" si="1"/>
        <v>0</v>
      </c>
      <c r="AW35" s="31">
        <f t="shared" si="2"/>
        <v>0</v>
      </c>
      <c r="AX35" s="31">
        <f t="shared" si="3"/>
        <v>0</v>
      </c>
      <c r="AY35" s="97">
        <f t="shared" si="4"/>
        <v>0</v>
      </c>
      <c r="AZ35" s="68">
        <f t="shared" si="5"/>
        <v>0</v>
      </c>
      <c r="BA35" s="104">
        <f t="shared" si="6"/>
        <v>0</v>
      </c>
      <c r="BB35" s="169">
        <f t="shared" si="7"/>
        <v>0</v>
      </c>
    </row>
    <row r="36" spans="1:54" ht="13.5" hidden="1" customHeight="1">
      <c r="A36" s="8">
        <v>25</v>
      </c>
      <c r="B36" s="16" t="s">
        <v>56</v>
      </c>
      <c r="C36" s="8" t="s">
        <v>56</v>
      </c>
      <c r="D36" s="8" t="s">
        <v>56</v>
      </c>
      <c r="E36" s="8" t="s">
        <v>56</v>
      </c>
      <c r="F36" s="8" t="s">
        <v>56</v>
      </c>
      <c r="G36" s="8" t="s">
        <v>56</v>
      </c>
      <c r="H36" s="131" t="s">
        <v>56</v>
      </c>
      <c r="I36" s="112" t="s">
        <v>56</v>
      </c>
      <c r="J36" s="106">
        <v>0</v>
      </c>
      <c r="K36" s="68">
        <v>0</v>
      </c>
      <c r="L36" s="93">
        <v>0</v>
      </c>
      <c r="M36" s="68">
        <v>0</v>
      </c>
      <c r="N36" s="93">
        <v>0</v>
      </c>
      <c r="O36" s="68">
        <v>0</v>
      </c>
      <c r="P36" s="93">
        <v>0</v>
      </c>
      <c r="Q36" s="68">
        <v>0</v>
      </c>
      <c r="R36" s="93">
        <v>0</v>
      </c>
      <c r="S36" s="68">
        <v>0</v>
      </c>
      <c r="T36" s="93">
        <v>0</v>
      </c>
      <c r="U36" s="70">
        <v>0</v>
      </c>
      <c r="V36" s="155">
        <v>0</v>
      </c>
      <c r="W36" s="94">
        <v>0</v>
      </c>
      <c r="X36" s="171">
        <v>0</v>
      </c>
      <c r="Y36" s="171">
        <v>0</v>
      </c>
      <c r="Z36" s="136"/>
      <c r="AA36" s="36">
        <v>0</v>
      </c>
      <c r="AB36" s="89" t="s">
        <v>143</v>
      </c>
      <c r="AC36" s="68">
        <v>0</v>
      </c>
      <c r="AD36" s="107">
        <v>0</v>
      </c>
      <c r="AE36" s="116">
        <v>32</v>
      </c>
      <c r="AF36" s="68">
        <v>0</v>
      </c>
      <c r="AG36" s="107">
        <v>0</v>
      </c>
      <c r="AH36" s="116">
        <v>32</v>
      </c>
      <c r="AI36" s="68">
        <v>0</v>
      </c>
      <c r="AJ36" s="107">
        <v>0</v>
      </c>
      <c r="AK36" s="116">
        <v>32</v>
      </c>
      <c r="AL36" s="70">
        <v>0</v>
      </c>
      <c r="AM36" s="125">
        <v>0</v>
      </c>
      <c r="AN36" s="165">
        <v>0</v>
      </c>
      <c r="AO36" s="175"/>
      <c r="AP36" s="151">
        <v>0</v>
      </c>
      <c r="AQ36" s="68">
        <v>0</v>
      </c>
      <c r="AR36" s="156">
        <v>0</v>
      </c>
      <c r="AS36" s="10"/>
      <c r="AT36" s="129"/>
      <c r="AU36" s="146">
        <f t="shared" si="0"/>
        <v>0</v>
      </c>
      <c r="AV36" s="31">
        <f t="shared" si="1"/>
        <v>0</v>
      </c>
      <c r="AW36" s="31">
        <f t="shared" si="2"/>
        <v>0</v>
      </c>
      <c r="AX36" s="31">
        <f t="shared" si="3"/>
        <v>0</v>
      </c>
      <c r="AY36" s="97">
        <f t="shared" si="4"/>
        <v>0</v>
      </c>
      <c r="AZ36" s="68">
        <f t="shared" si="5"/>
        <v>0</v>
      </c>
      <c r="BA36" s="104">
        <f t="shared" si="6"/>
        <v>0</v>
      </c>
      <c r="BB36" s="169">
        <f t="shared" si="7"/>
        <v>0</v>
      </c>
    </row>
    <row r="37" spans="1:54" ht="13.5" hidden="1" customHeight="1">
      <c r="A37" s="8">
        <v>26</v>
      </c>
      <c r="B37" s="16" t="s">
        <v>56</v>
      </c>
      <c r="C37" s="8" t="s">
        <v>56</v>
      </c>
      <c r="D37" s="8" t="s">
        <v>56</v>
      </c>
      <c r="E37" s="8" t="s">
        <v>56</v>
      </c>
      <c r="F37" s="8" t="s">
        <v>56</v>
      </c>
      <c r="G37" s="8" t="s">
        <v>56</v>
      </c>
      <c r="H37" s="131" t="s">
        <v>56</v>
      </c>
      <c r="I37" s="112" t="s">
        <v>56</v>
      </c>
      <c r="J37" s="106">
        <v>0</v>
      </c>
      <c r="K37" s="68">
        <v>0</v>
      </c>
      <c r="L37" s="93">
        <v>0</v>
      </c>
      <c r="M37" s="68">
        <v>0</v>
      </c>
      <c r="N37" s="93">
        <v>0</v>
      </c>
      <c r="O37" s="68">
        <v>0</v>
      </c>
      <c r="P37" s="93">
        <v>0</v>
      </c>
      <c r="Q37" s="68">
        <v>0</v>
      </c>
      <c r="R37" s="93">
        <v>0</v>
      </c>
      <c r="S37" s="68">
        <v>0</v>
      </c>
      <c r="T37" s="93">
        <v>0</v>
      </c>
      <c r="U37" s="70">
        <v>0</v>
      </c>
      <c r="V37" s="155">
        <v>0</v>
      </c>
      <c r="W37" s="94">
        <v>0</v>
      </c>
      <c r="X37" s="171">
        <v>0</v>
      </c>
      <c r="Y37" s="171">
        <v>0</v>
      </c>
      <c r="Z37" s="136"/>
      <c r="AA37" s="36">
        <v>0</v>
      </c>
      <c r="AB37" s="89" t="s">
        <v>143</v>
      </c>
      <c r="AC37" s="68">
        <v>0</v>
      </c>
      <c r="AD37" s="107">
        <v>0</v>
      </c>
      <c r="AE37" s="116">
        <v>32</v>
      </c>
      <c r="AF37" s="68">
        <v>0</v>
      </c>
      <c r="AG37" s="107">
        <v>0</v>
      </c>
      <c r="AH37" s="116">
        <v>32</v>
      </c>
      <c r="AI37" s="68">
        <v>0</v>
      </c>
      <c r="AJ37" s="107">
        <v>0</v>
      </c>
      <c r="AK37" s="116">
        <v>32</v>
      </c>
      <c r="AL37" s="70">
        <v>0</v>
      </c>
      <c r="AM37" s="125">
        <v>0</v>
      </c>
      <c r="AN37" s="165">
        <v>0</v>
      </c>
      <c r="AO37" s="175"/>
      <c r="AP37" s="151">
        <v>0</v>
      </c>
      <c r="AQ37" s="68">
        <v>0</v>
      </c>
      <c r="AR37" s="156">
        <v>0</v>
      </c>
      <c r="AS37" s="10"/>
      <c r="AT37" s="129"/>
      <c r="AU37" s="146">
        <f t="shared" si="0"/>
        <v>0</v>
      </c>
      <c r="AV37" s="31">
        <f t="shared" si="1"/>
        <v>0</v>
      </c>
      <c r="AW37" s="31">
        <f t="shared" si="2"/>
        <v>0</v>
      </c>
      <c r="AX37" s="31">
        <f t="shared" si="3"/>
        <v>0</v>
      </c>
      <c r="AY37" s="97">
        <f t="shared" si="4"/>
        <v>0</v>
      </c>
      <c r="AZ37" s="68">
        <f t="shared" si="5"/>
        <v>0</v>
      </c>
      <c r="BA37" s="104">
        <f t="shared" si="6"/>
        <v>0</v>
      </c>
      <c r="BB37" s="169">
        <f t="shared" si="7"/>
        <v>0</v>
      </c>
    </row>
    <row r="38" spans="1:54" ht="13.5" hidden="1" customHeight="1" thickBot="1">
      <c r="A38" s="8">
        <v>27</v>
      </c>
      <c r="B38" s="16" t="s">
        <v>56</v>
      </c>
      <c r="C38" s="8" t="s">
        <v>56</v>
      </c>
      <c r="D38" s="8" t="s">
        <v>56</v>
      </c>
      <c r="E38" s="8" t="s">
        <v>56</v>
      </c>
      <c r="F38" s="8" t="s">
        <v>56</v>
      </c>
      <c r="G38" s="8" t="s">
        <v>56</v>
      </c>
      <c r="H38" s="131" t="s">
        <v>56</v>
      </c>
      <c r="I38" s="112" t="s">
        <v>56</v>
      </c>
      <c r="J38" s="106">
        <v>0</v>
      </c>
      <c r="K38" s="9">
        <v>0</v>
      </c>
      <c r="L38" s="134">
        <v>0</v>
      </c>
      <c r="M38" s="9">
        <v>0</v>
      </c>
      <c r="N38" s="134">
        <v>0</v>
      </c>
      <c r="O38" s="9">
        <v>0</v>
      </c>
      <c r="P38" s="134">
        <v>0</v>
      </c>
      <c r="Q38" s="9">
        <v>0</v>
      </c>
      <c r="R38" s="134">
        <v>0</v>
      </c>
      <c r="S38" s="9">
        <v>0</v>
      </c>
      <c r="T38" s="134">
        <v>0</v>
      </c>
      <c r="U38" s="70">
        <v>0</v>
      </c>
      <c r="V38" s="155">
        <v>0</v>
      </c>
      <c r="W38" s="94">
        <v>0</v>
      </c>
      <c r="X38" s="171">
        <v>0</v>
      </c>
      <c r="Y38" s="171">
        <v>0</v>
      </c>
      <c r="Z38" s="136"/>
      <c r="AA38" s="36">
        <v>0</v>
      </c>
      <c r="AB38" s="106" t="s">
        <v>143</v>
      </c>
      <c r="AC38" s="68">
        <v>0</v>
      </c>
      <c r="AD38" s="107">
        <v>0</v>
      </c>
      <c r="AE38" s="116">
        <v>32</v>
      </c>
      <c r="AF38" s="68">
        <v>0</v>
      </c>
      <c r="AG38" s="107">
        <v>0</v>
      </c>
      <c r="AH38" s="116">
        <v>32</v>
      </c>
      <c r="AI38" s="68">
        <v>0</v>
      </c>
      <c r="AJ38" s="107">
        <v>0</v>
      </c>
      <c r="AK38" s="116">
        <v>32</v>
      </c>
      <c r="AL38" s="70">
        <v>0</v>
      </c>
      <c r="AM38" s="125">
        <v>0</v>
      </c>
      <c r="AN38" s="165">
        <v>0</v>
      </c>
      <c r="AO38" s="175"/>
      <c r="AP38" s="151">
        <v>0</v>
      </c>
      <c r="AQ38" s="68">
        <v>0</v>
      </c>
      <c r="AR38" s="156">
        <v>0</v>
      </c>
      <c r="AS38" s="10"/>
      <c r="AT38" s="129"/>
      <c r="AU38" s="147">
        <f t="shared" si="0"/>
        <v>0</v>
      </c>
      <c r="AV38" s="148">
        <f t="shared" si="1"/>
        <v>0</v>
      </c>
      <c r="AW38" s="148">
        <f t="shared" si="2"/>
        <v>0</v>
      </c>
      <c r="AX38" s="148">
        <f t="shared" si="3"/>
        <v>0</v>
      </c>
      <c r="AY38" s="149">
        <f t="shared" si="4"/>
        <v>0</v>
      </c>
      <c r="AZ38" s="20">
        <f t="shared" si="5"/>
        <v>0</v>
      </c>
      <c r="BA38" s="148">
        <f t="shared" si="6"/>
        <v>0</v>
      </c>
      <c r="BB38" s="170">
        <f t="shared" si="7"/>
        <v>0</v>
      </c>
    </row>
    <row r="39" spans="1:54" ht="13.5" hidden="1" customHeight="1">
      <c r="AO39" s="11"/>
      <c r="AP39" s="11"/>
    </row>
    <row r="40" spans="1:54" ht="13.5" hidden="1" customHeight="1">
      <c r="B40" t="s">
        <v>11</v>
      </c>
      <c r="J40" t="s">
        <v>12</v>
      </c>
      <c r="P40" t="s">
        <v>22</v>
      </c>
      <c r="AO40" s="11"/>
      <c r="AP40" s="11"/>
    </row>
    <row r="41" spans="1:54" ht="13.5" customHeight="1"/>
  </sheetData>
  <sortState ref="A12:AP14">
    <sortCondition ref="AO12:AO14"/>
  </sortState>
  <mergeCells count="31">
    <mergeCell ref="AQ9:AS9"/>
    <mergeCell ref="AB9:AP9"/>
    <mergeCell ref="AU11:AY11"/>
    <mergeCell ref="AZ11:BB11"/>
    <mergeCell ref="AO10:AO11"/>
    <mergeCell ref="AP10:AP11"/>
    <mergeCell ref="AQ10:AQ11"/>
    <mergeCell ref="AR10:AR11"/>
    <mergeCell ref="AS10:AS11"/>
    <mergeCell ref="AC10:AE10"/>
    <mergeCell ref="AF10:AH10"/>
    <mergeCell ref="AI10:AK10"/>
    <mergeCell ref="AL10:AN10"/>
    <mergeCell ref="AB10:AB11"/>
    <mergeCell ref="K9:AA9"/>
    <mergeCell ref="K10:L10"/>
    <mergeCell ref="M10:N10"/>
    <mergeCell ref="O10:P10"/>
    <mergeCell ref="Q10:R10"/>
    <mergeCell ref="S10:T10"/>
    <mergeCell ref="U10:V10"/>
    <mergeCell ref="W10:W11"/>
    <mergeCell ref="X10:X11"/>
    <mergeCell ref="Y10:Y11"/>
    <mergeCell ref="Z10:Z11"/>
    <mergeCell ref="AA10:AA11"/>
    <mergeCell ref="I9:I11"/>
    <mergeCell ref="D9:D11"/>
    <mergeCell ref="F9:F11"/>
    <mergeCell ref="G9:G11"/>
    <mergeCell ref="H9:H11"/>
  </mergeCells>
  <phoneticPr fontId="11" type="noConversion"/>
  <printOptions gridLinesSet="0"/>
  <pageMargins left="0.19685039370078741" right="0.19685039370078741" top="0.59055118110236227" bottom="0.59055118110236227" header="0.51181102362204722" footer="0.51181102362204722"/>
  <pageSetup paperSize="9" scale="67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B41"/>
  <sheetViews>
    <sheetView showGridLines="0" showZeros="0" topLeftCell="Y1" workbookViewId="0">
      <selection activeCell="AM40" sqref="AM40"/>
    </sheetView>
  </sheetViews>
  <sheetFormatPr defaultRowHeight="12.75"/>
  <cols>
    <col min="1" max="1" width="3.85546875" customWidth="1"/>
    <col min="2" max="2" width="17.85546875" customWidth="1"/>
    <col min="3" max="3" width="5.5703125" customWidth="1"/>
    <col min="4" max="4" width="4.5703125" customWidth="1"/>
    <col min="5" max="5" width="7" customWidth="1"/>
    <col min="6" max="6" width="6.140625" customWidth="1"/>
    <col min="7" max="7" width="4.28515625" customWidth="1"/>
    <col min="8" max="8" width="5.28515625" customWidth="1"/>
    <col min="9" max="9" width="5.28515625" hidden="1" customWidth="1"/>
    <col min="10" max="10" width="5.28515625" customWidth="1"/>
    <col min="11" max="11" width="4.140625" customWidth="1"/>
    <col min="12" max="12" width="9.28515625" customWidth="1"/>
    <col min="13" max="13" width="4.140625" customWidth="1"/>
    <col min="14" max="14" width="9.28515625" customWidth="1"/>
    <col min="15" max="15" width="4.140625" customWidth="1"/>
    <col min="16" max="16" width="9.28515625" customWidth="1"/>
    <col min="17" max="17" width="4.140625" customWidth="1"/>
    <col min="18" max="18" width="9.28515625" customWidth="1"/>
    <col min="19" max="19" width="4.140625" customWidth="1"/>
    <col min="20" max="20" width="9.28515625" customWidth="1"/>
    <col min="21" max="21" width="4.140625" customWidth="1"/>
    <col min="22" max="22" width="9.28515625" customWidth="1"/>
    <col min="23" max="23" width="6" customWidth="1"/>
    <col min="24" max="24" width="5.5703125" hidden="1" customWidth="1"/>
    <col min="25" max="28" width="5.5703125" customWidth="1"/>
    <col min="29" max="29" width="4.140625" customWidth="1"/>
    <col min="30" max="30" width="9.28515625" customWidth="1"/>
    <col min="31" max="32" width="4" customWidth="1"/>
    <col min="33" max="33" width="9.28515625" customWidth="1"/>
    <col min="34" max="35" width="4.140625" customWidth="1"/>
    <col min="36" max="36" width="9.28515625" customWidth="1"/>
    <col min="37" max="38" width="4.140625" customWidth="1"/>
    <col min="39" max="39" width="9.28515625" customWidth="1"/>
    <col min="40" max="40" width="4.140625" customWidth="1"/>
    <col min="41" max="41" width="4.28515625" customWidth="1"/>
    <col min="42" max="42" width="6.42578125" customWidth="1"/>
    <col min="43" max="43" width="5.140625" customWidth="1"/>
    <col min="44" max="45" width="5.7109375" customWidth="1"/>
    <col min="46" max="46" width="5.85546875" style="14" customWidth="1"/>
    <col min="47" max="54" width="5.85546875" hidden="1" customWidth="1"/>
    <col min="55" max="55" width="5.85546875" customWidth="1"/>
  </cols>
  <sheetData>
    <row r="1" spans="1:54" ht="15.75">
      <c r="B1" s="1" t="s">
        <v>1</v>
      </c>
      <c r="O1" s="27" t="s">
        <v>2</v>
      </c>
    </row>
    <row r="2" spans="1:54" ht="15">
      <c r="K2" s="3"/>
      <c r="L2" s="3"/>
      <c r="O2" s="26" t="s">
        <v>139</v>
      </c>
    </row>
    <row r="3" spans="1:54" ht="15">
      <c r="A3" t="s">
        <v>3</v>
      </c>
      <c r="K3" s="3"/>
      <c r="L3" s="3"/>
      <c r="O3" s="26" t="s">
        <v>141</v>
      </c>
    </row>
    <row r="4" spans="1:54" ht="15">
      <c r="K4" s="3"/>
      <c r="L4" s="3"/>
      <c r="O4" s="26" t="s">
        <v>140</v>
      </c>
    </row>
    <row r="5" spans="1:54">
      <c r="B5" s="30" t="e">
        <f>#REF!</f>
        <v>#REF!</v>
      </c>
    </row>
    <row r="6" spans="1:54" ht="15.75">
      <c r="J6" s="4" t="s">
        <v>4</v>
      </c>
      <c r="N6" s="24" t="s">
        <v>114</v>
      </c>
      <c r="O6" s="12"/>
    </row>
    <row r="7" spans="1:54">
      <c r="A7" s="14"/>
      <c r="B7" s="14"/>
      <c r="C7" s="14"/>
      <c r="D7" s="14" t="s">
        <v>26</v>
      </c>
      <c r="E7" s="14"/>
      <c r="F7" s="14"/>
      <c r="G7" s="14"/>
      <c r="H7" s="14"/>
      <c r="I7" s="14"/>
      <c r="J7" s="14">
        <f>SUM(IF(C12="мс",100,IF(C12="кмс",30,IF(C12=1,10,IF(C12=2,3,IF(C12=3,1,0)))))+IF(C13="мс",100,IF(C13="кмс",30,IF(C13=1,10,IF(C13=2,3,IF(C13=3,1,0)))))+IF(C14="мс",100,IF(C14="кмс",30,IF(C14=1,10,IF(C14=2,3,IF(C14=3,1,0)))))+IF(C15="мс",100,IF(C15="кмс",30,IF(C15=1,10,IF(C15=2,3,IF(C15=3,1,0)))))+IF(C16="мс",100,IF(C16="кмс",30,IF(C16=1,10,IF(C16=2,3,IF(C16=3,1,0)))))+IF(C17="мс",100,IF(C17="кмс",30,IF(C17=1,10,IF(C17=2,3,IF(C17=3,1,0)))))+IF(C18="мс",100,IF(C18="кмс",30,IF(C18=1,10,IF(C18=2,3,IF(C18=3,1,0)))))+IF(C19="мс",100,IF(C19="кмс",30,IF(C19=1,10,IF(C19=2,3,IF(C19=3,1,0))))))</f>
        <v>0</v>
      </c>
      <c r="K7" s="14"/>
      <c r="L7" s="14"/>
      <c r="M7" s="14"/>
      <c r="N7" s="14"/>
      <c r="O7" s="14"/>
      <c r="P7" s="14" t="s">
        <v>13</v>
      </c>
      <c r="Q7" s="14"/>
      <c r="R7" s="14"/>
      <c r="S7" s="14"/>
      <c r="T7" s="14"/>
      <c r="U7" s="14"/>
      <c r="V7" s="14"/>
      <c r="W7" s="25">
        <v>65</v>
      </c>
      <c r="X7" s="11" t="s">
        <v>14</v>
      </c>
      <c r="Y7" s="11" t="s">
        <v>14</v>
      </c>
      <c r="AC7" s="39" t="s">
        <v>131</v>
      </c>
      <c r="AD7">
        <v>3</v>
      </c>
      <c r="AE7" s="14"/>
      <c r="AF7" s="14"/>
      <c r="AG7" s="14"/>
      <c r="AH7" s="14"/>
      <c r="AI7" s="14"/>
      <c r="AJ7" s="14"/>
      <c r="AK7" s="14"/>
      <c r="AL7" s="150"/>
      <c r="AM7" s="14"/>
      <c r="AN7" s="14"/>
      <c r="AO7" s="150"/>
      <c r="AP7" s="150"/>
      <c r="AQ7" s="14"/>
      <c r="AR7" s="14"/>
      <c r="AS7" s="14"/>
    </row>
    <row r="8" spans="1:54" ht="13.5" thickBot="1">
      <c r="A8" s="5"/>
      <c r="B8" s="28" t="e">
        <f>#REF!</f>
        <v>#REF!</v>
      </c>
      <c r="C8" s="17" t="s">
        <v>5</v>
      </c>
      <c r="D8" s="5"/>
      <c r="E8" s="5"/>
      <c r="F8" s="5"/>
      <c r="G8" s="5"/>
      <c r="H8" s="5"/>
      <c r="I8" s="90"/>
      <c r="J8" s="5"/>
      <c r="K8" s="5"/>
      <c r="L8" s="5"/>
      <c r="M8" s="5"/>
      <c r="N8" s="5"/>
      <c r="O8" s="5"/>
      <c r="P8" s="5" t="s">
        <v>15</v>
      </c>
      <c r="Q8" s="5"/>
      <c r="R8" s="5"/>
      <c r="S8" s="5"/>
      <c r="T8" s="5"/>
      <c r="U8" s="5"/>
      <c r="V8" s="5"/>
      <c r="W8" s="95">
        <v>3.472222222222222E-3</v>
      </c>
      <c r="X8" s="13" t="s">
        <v>100</v>
      </c>
      <c r="Y8" s="13" t="s">
        <v>100</v>
      </c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3"/>
      <c r="AM8" s="5"/>
      <c r="AN8" s="5"/>
      <c r="AO8" s="13"/>
      <c r="AP8" s="13"/>
      <c r="AQ8" s="5"/>
      <c r="AR8" s="17"/>
      <c r="AS8" s="5"/>
    </row>
    <row r="9" spans="1:54" ht="13.5" customHeight="1" thickTop="1">
      <c r="A9" s="7" t="s">
        <v>6</v>
      </c>
      <c r="B9" s="7" t="s">
        <v>7</v>
      </c>
      <c r="C9" s="7" t="s">
        <v>8</v>
      </c>
      <c r="D9" s="215" t="s">
        <v>99</v>
      </c>
      <c r="E9" s="7" t="s">
        <v>16</v>
      </c>
      <c r="F9" s="215" t="s">
        <v>57</v>
      </c>
      <c r="G9" s="215" t="s">
        <v>48</v>
      </c>
      <c r="H9" s="215" t="s">
        <v>47</v>
      </c>
      <c r="I9" s="220" t="s">
        <v>96</v>
      </c>
      <c r="J9" s="132" t="s">
        <v>9</v>
      </c>
      <c r="K9" s="236" t="s">
        <v>130</v>
      </c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54"/>
      <c r="AB9" s="251" t="s">
        <v>136</v>
      </c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8"/>
      <c r="AQ9" s="255" t="s">
        <v>103</v>
      </c>
      <c r="AR9" s="213"/>
      <c r="AS9" s="256"/>
    </row>
    <row r="10" spans="1:54" ht="12.75" customHeight="1">
      <c r="A10" s="7" t="s">
        <v>24</v>
      </c>
      <c r="B10" s="7"/>
      <c r="C10" s="7" t="s">
        <v>0</v>
      </c>
      <c r="D10" s="215"/>
      <c r="E10" s="7" t="s">
        <v>20</v>
      </c>
      <c r="F10" s="215"/>
      <c r="G10" s="215"/>
      <c r="H10" s="215"/>
      <c r="I10" s="220"/>
      <c r="J10" s="132" t="s">
        <v>6</v>
      </c>
      <c r="K10" s="236" t="s">
        <v>17</v>
      </c>
      <c r="L10" s="238"/>
      <c r="M10" s="236" t="s">
        <v>18</v>
      </c>
      <c r="N10" s="238"/>
      <c r="O10" s="236" t="s">
        <v>19</v>
      </c>
      <c r="P10" s="238"/>
      <c r="Q10" s="236" t="s">
        <v>104</v>
      </c>
      <c r="R10" s="238"/>
      <c r="S10" s="236" t="s">
        <v>107</v>
      </c>
      <c r="T10" s="238"/>
      <c r="U10" s="227" t="s">
        <v>51</v>
      </c>
      <c r="V10" s="228"/>
      <c r="W10" s="230" t="s">
        <v>128</v>
      </c>
      <c r="X10" s="215" t="s">
        <v>27</v>
      </c>
      <c r="Y10" s="239" t="s">
        <v>129</v>
      </c>
      <c r="Z10" s="215" t="s">
        <v>42</v>
      </c>
      <c r="AA10" s="248" t="s">
        <v>142</v>
      </c>
      <c r="AB10" s="234" t="s">
        <v>60</v>
      </c>
      <c r="AC10" s="236" t="s">
        <v>122</v>
      </c>
      <c r="AD10" s="237"/>
      <c r="AE10" s="238"/>
      <c r="AF10" s="236" t="s">
        <v>123</v>
      </c>
      <c r="AG10" s="237"/>
      <c r="AH10" s="238"/>
      <c r="AI10" s="236" t="s">
        <v>124</v>
      </c>
      <c r="AJ10" s="237"/>
      <c r="AK10" s="238"/>
      <c r="AL10" s="227" t="s">
        <v>51</v>
      </c>
      <c r="AM10" s="228"/>
      <c r="AN10" s="229"/>
      <c r="AO10" s="217" t="s">
        <v>42</v>
      </c>
      <c r="AP10" s="217" t="s">
        <v>142</v>
      </c>
      <c r="AQ10" s="233" t="s">
        <v>137</v>
      </c>
      <c r="AR10" s="220" t="s">
        <v>138</v>
      </c>
      <c r="AS10" s="248" t="s">
        <v>42</v>
      </c>
      <c r="AT10" s="129"/>
    </row>
    <row r="11" spans="1:54" ht="13.5" thickBot="1">
      <c r="A11" s="15"/>
      <c r="B11" s="15"/>
      <c r="C11" s="15"/>
      <c r="D11" s="216"/>
      <c r="E11" s="15"/>
      <c r="F11" s="216"/>
      <c r="G11" s="216"/>
      <c r="H11" s="216"/>
      <c r="I11" s="221"/>
      <c r="J11" s="133"/>
      <c r="K11" s="109" t="s">
        <v>98</v>
      </c>
      <c r="L11" s="108" t="s">
        <v>97</v>
      </c>
      <c r="M11" s="109" t="s">
        <v>98</v>
      </c>
      <c r="N11" s="108" t="s">
        <v>97</v>
      </c>
      <c r="O11" s="109" t="s">
        <v>98</v>
      </c>
      <c r="P11" s="108" t="s">
        <v>97</v>
      </c>
      <c r="Q11" s="109" t="s">
        <v>98</v>
      </c>
      <c r="R11" s="108" t="s">
        <v>97</v>
      </c>
      <c r="S11" s="109" t="s">
        <v>98</v>
      </c>
      <c r="T11" s="108" t="s">
        <v>97</v>
      </c>
      <c r="U11" s="109" t="s">
        <v>98</v>
      </c>
      <c r="V11" s="141" t="s">
        <v>97</v>
      </c>
      <c r="W11" s="231"/>
      <c r="X11" s="240"/>
      <c r="Y11" s="240"/>
      <c r="Z11" s="216"/>
      <c r="AA11" s="249"/>
      <c r="AB11" s="250"/>
      <c r="AC11" s="110" t="s">
        <v>98</v>
      </c>
      <c r="AD11" s="111" t="s">
        <v>97</v>
      </c>
      <c r="AE11" s="123" t="s">
        <v>125</v>
      </c>
      <c r="AF11" s="110" t="s">
        <v>98</v>
      </c>
      <c r="AG11" s="111" t="s">
        <v>97</v>
      </c>
      <c r="AH11" s="123" t="s">
        <v>125</v>
      </c>
      <c r="AI11" s="110" t="s">
        <v>98</v>
      </c>
      <c r="AJ11" s="111" t="s">
        <v>97</v>
      </c>
      <c r="AK11" s="123" t="s">
        <v>125</v>
      </c>
      <c r="AL11" s="110" t="s">
        <v>98</v>
      </c>
      <c r="AM11" s="111" t="s">
        <v>97</v>
      </c>
      <c r="AN11" s="123" t="s">
        <v>125</v>
      </c>
      <c r="AO11" s="253"/>
      <c r="AP11" s="253"/>
      <c r="AQ11" s="242"/>
      <c r="AR11" s="245"/>
      <c r="AS11" s="247"/>
      <c r="AT11" s="129"/>
      <c r="AU11" s="232" t="s">
        <v>126</v>
      </c>
      <c r="AV11" s="232"/>
      <c r="AW11" s="232"/>
      <c r="AX11" s="232"/>
      <c r="AY11" s="232"/>
      <c r="AZ11" s="232" t="s">
        <v>127</v>
      </c>
      <c r="BA11" s="232"/>
      <c r="BB11" s="232"/>
    </row>
    <row r="12" spans="1:54" ht="13.5" thickTop="1">
      <c r="A12" s="8">
        <v>1</v>
      </c>
      <c r="B12" s="16" t="str">
        <f>IF(ISERROR(VLOOKUP($A12,#REF!,2,FALSE))=TRUE," ",VLOOKUP($A12,#REF!,2,FALSE))</f>
        <v xml:space="preserve"> </v>
      </c>
      <c r="C12" s="8" t="str">
        <f>IF(ISERROR(VLOOKUP($B12,#REF!,5,FALSE))=TRUE," ",IF(VLOOKUP($B12,#REF!,5,FALSE)=0,"б/р",VLOOKUP($B12,#REF!,5,FALSE)))</f>
        <v xml:space="preserve"> </v>
      </c>
      <c r="D12" s="8" t="str">
        <f>IF(ISERROR(VLOOKUP($B12,#REF!,8,FALSE))=TRUE," ",VLOOKUP($B12,#REF!,8,FALSE))</f>
        <v xml:space="preserve"> </v>
      </c>
      <c r="E12" s="8" t="str">
        <f>IF(ISERROR(VLOOKUP($B12,#REF!,6,FALSE))=TRUE," ",VLOOKUP($B12,#REF!,6,FALSE))</f>
        <v xml:space="preserve"> </v>
      </c>
      <c r="F12" s="8" t="str">
        <f>IF(ISERROR(VLOOKUP(B12,'Ретинг Шорт'!$B$5:$Q$34,16,FALSE))=TRUE,IF(ISERROR(VLOOKUP(B12,#REF!,8,FALSE))=TRUE," ",VLOOKUP(B12,#REF!,8,FALSE)),VLOOKUP(B12,'Ретинг Шорт'!$B$5:$Q$34,16,FALSE))</f>
        <v xml:space="preserve"> </v>
      </c>
      <c r="G12" s="8" t="str">
        <f>IF(ISERROR(VLOOKUP($B12,#REF!,18,FALSE))=TRUE," ",VLOOKUP($B12,#REF!,18,FALSE))</f>
        <v xml:space="preserve"> </v>
      </c>
      <c r="H12" s="131" t="str">
        <f>IF(G12="л",VLOOKUP(B12,#REF!,8,FALSE),IF(ISERROR(CHOOSE(G12,2378,1616,1815,1975,2256,2340,2571,2620,2896,3409,3421,15689,15275,18749,16914,20143,16527,18320,18496))=TRUE," ",CHOOSE(G12,2378,1616,1815,1975,2256,2340,2571,2620,2896,3409,3421,15689,15275,18749,16914,20143,16527,18320,18496)))</f>
        <v xml:space="preserve"> </v>
      </c>
      <c r="I12" s="112" t="str">
        <f>IF(ISERROR(VLOOKUP($B12,#REF!,7,FALSE))=TRUE," ",VLOOKUP($B12,#REF!,7,FALSE))</f>
        <v xml:space="preserve"> </v>
      </c>
      <c r="J12" s="106">
        <v>0</v>
      </c>
      <c r="K12" s="68">
        <f>IF(ISERROR(VLOOKUP($I12,'З-Шорт'!$C$5:$E$54,2,FALSE))=TRUE,0,VLOOKUP($I12,'З-Шорт'!$C$5:$E$54,2,FALSE))</f>
        <v>0</v>
      </c>
      <c r="L12" s="93">
        <f>IF(ISERROR(VLOOKUP($I12,'З-Шорт'!$C$5:$E$54,3,FALSE))=TRUE,0,VLOOKUP($I12,'З-Шорт'!$C$5:$E$54,3,FALSE))</f>
        <v>0</v>
      </c>
      <c r="M12" s="68">
        <f>IF(ISERROR(VLOOKUP($I12,'З-Шорт'!$K$5:$M$54,2,FALSE))=TRUE,0,VLOOKUP($I12,'З-Шорт'!$K$5:$M$54,2,FALSE))</f>
        <v>0</v>
      </c>
      <c r="N12" s="93">
        <f>IF(ISERROR(VLOOKUP($I12,'З-Шорт'!$K$5:$M$54,3,FALSE))=TRUE,0,VLOOKUP($I12,'З-Шорт'!$K$5:$M$54,3,FALSE))</f>
        <v>0</v>
      </c>
      <c r="O12" s="68">
        <f>IF(ISERROR(VLOOKUP($I12,'З-Шорт'!$S$5:$U$54,2,FALSE))=TRUE,0,VLOOKUP($I12,'З-Шорт'!$S$5:$U$54,2,FALSE))</f>
        <v>0</v>
      </c>
      <c r="P12" s="93">
        <f>IF(ISERROR(VLOOKUP($I12,'З-Шорт'!$S$5:$U$54,3,FALSE))=TRUE,0,VLOOKUP($I12,'З-Шорт'!$S$5:$U$54,3,FALSE))</f>
        <v>0</v>
      </c>
      <c r="Q12" s="68">
        <f>IF(ISERROR(VLOOKUP($I12,'З-Шорт'!$AA$5:$AC$54,2,FALSE))=TRUE,0,VLOOKUP($I12,'З-Шорт'!$AA$5:$AC$54,2,FALSE))</f>
        <v>0</v>
      </c>
      <c r="R12" s="93">
        <f>IF(ISERROR(VLOOKUP($I12,'З-Шорт'!$AA$5:$AC$54,3,FALSE))=TRUE,0,VLOOKUP($I12,'З-Шорт'!$AA$5:$AC$54,3,FALSE))</f>
        <v>0</v>
      </c>
      <c r="S12" s="68">
        <f>IF(ISERROR(VLOOKUP($I12,'З-Шорт'!$AI$5:$AK$54,2,FALSE))=TRUE,0,VLOOKUP($I12,'З-Шорт'!$AI$5:$AK$54,2,FALSE))</f>
        <v>0</v>
      </c>
      <c r="T12" s="93">
        <f>IF(ISERROR(VLOOKUP($I12,'З-Шорт'!$AI$5:$AK$54,3,FALSE))=TRUE,0,VLOOKUP($I12,'З-Шорт'!$AI$5:$AK$54,3,FALSE))</f>
        <v>0</v>
      </c>
      <c r="U12" s="70">
        <f>SUM(LARGE(AU12:AY12,1)+LARGE(AU12:AY12,2))</f>
        <v>0</v>
      </c>
      <c r="V12" s="155">
        <f>SUM(IF(K12=LARGE(AU12:AY12,1),L12,IF(M12=LARGE(AU12:AY12,1),N12,IF(O12=LARGE(AU12:AY12,1),P12,IF(Q12=LARGE(AU12:AY12,1),R12,T12))))+IF(K12=LARGE(AU12:AY12,2),L12,IF(M12=LARGE(AU12:AY12,2),N12,IF(O12=LARGE(AU12:AY12,2),P12,IF(Q12=LARGE(AU12:AY12,2),R12,T12)))))</f>
        <v>0</v>
      </c>
      <c r="W12" s="94">
        <f>IF(ISERROR(SUM(U12*$W$7*3.6/SUM(SUM(V12-INT(V12))*24*3600)))=TRUE,0,IF(V12&lt;SUM($W$8*2),SUM(U12*$W$7*3.6/SUM(SUM(SUM($W$8*2)-INT(SUM($W$8*2)))*24*3600)),SUM(U12*$W$7*3.6/SUM(SUM(V12-INT(V12))*24*3600))))</f>
        <v>0</v>
      </c>
      <c r="X12" s="171" t="str">
        <f t="shared" ref="X12" si="0">IF(ISERROR(SUM(W12*100/SUM(SUM(W$12+W$13+W$14)/3)))=TRUE," ",SUM(W12*100/SUM(SUM(W$12+W$13+W$14)/3)))</f>
        <v xml:space="preserve"> </v>
      </c>
      <c r="Y12" s="171">
        <f>IF(COUNTIF($J$12:$J$33,"&gt;0")&gt;=8,IF(COUNTIF($J$12:$J$33,"&gt;0")&gt;=10,IF(COUNTIF($C$12:$C$33,"=1")&gt;=3,IF(Z12=0,0,IF(Z12=1,"КМС",IF(Z12&lt;=3,1,IF(Z12&lt;=6,2,IF(Z12&lt;=10,3,4))))),IF(Z12=0,0,IF(Z12=1,1,IF(Z12&lt;=3,2,IF(Z12&lt;=6,3,4))))),IF(Z12=0,0,IF(Z12=1,1,IF(Z12&lt;=3,2,IF(Z12&lt;=6,3,4))))),IF(Z12&gt;0,4,0))</f>
        <v>0</v>
      </c>
      <c r="Z12" s="136"/>
      <c r="AA12" s="36" t="str">
        <f>IF(ISERROR(ROUND(SUM($U12/MAX($U$11:$U$37)*100),1))=TRUE," ",ROUND(SUM($U12/MAX($U$11:$U$37)*100),1))</f>
        <v xml:space="preserve"> </v>
      </c>
      <c r="AB12" s="89" t="s">
        <v>132</v>
      </c>
      <c r="AC12" s="68">
        <f>IF(ISERROR(VLOOKUP($I12,'З-Шорт'!$AQ$5:$AS$54,2,FALSE))=TRUE,0,VLOOKUP($I12,'З-Шорт'!$AQ$5:$AS$54,2,FALSE))</f>
        <v>0</v>
      </c>
      <c r="AD12" s="140">
        <f>IF(ISERROR(VLOOKUP($I12,'З-Шорт'!$AQ$5:$AS$54,3,FALSE))=TRUE,0,VLOOKUP($I12,'З-Шорт'!$AQ$5:$AS$54,3,FALSE))</f>
        <v>0</v>
      </c>
      <c r="AE12" s="161">
        <f>IF(AC12=0,8,IF(AC12=LARGE(AC$11:AC$19,1),1,IF(AC12=LARGE(AC$11:AC$19,2),2,IF(AC12=LARGE(AC$11:AC$19,3),3,IF(AC12=LARGE(AC$11:AC$19,4),4,IF(AC12=LARGE(AC$11:AC$19,5),5,IF(AC12=LARGE(AC$11:AC$19,6),6,IF(AC12=LARGE(AC$11:AC$19,7),7,8))))))))</f>
        <v>8</v>
      </c>
      <c r="AF12" s="68">
        <f>IF(ISERROR(VLOOKUP($I12,'З-Шорт'!$AY$5:$BA$54,2,FALSE))=TRUE,0,VLOOKUP($I12,'З-Шорт'!$AY$5:$BA$54,2,FALSE))</f>
        <v>0</v>
      </c>
      <c r="AG12" s="140">
        <f>IF(ISERROR(VLOOKUP($I12,'З-Шорт'!$AY$5:$BA$54,3,FALSE))=TRUE,0,VLOOKUP($I12,'З-Шорт'!$AY$5:$BA$54,3,FALSE))</f>
        <v>0</v>
      </c>
      <c r="AH12" s="161">
        <f>IF(AF12=0,8,IF(AF12=LARGE(AF$11:AF$19,1),1,IF(AF12=LARGE(AF$11:AF$19,2),2,IF(AF12=LARGE(AF$11:AF$19,3),3,IF(AF12=LARGE(AF$11:AF$19,4),4,IF(AF12=LARGE(AF$11:AF$19,5),5,IF(AF12=LARGE(AF$11:AF$19,6),6,IF(AF12=LARGE(AF$11:AF$19,7),7,8))))))))</f>
        <v>8</v>
      </c>
      <c r="AI12" s="68">
        <f>IF(ISERROR(VLOOKUP($I12,'З-Шорт'!$BG$5:$BK$54,2,FALSE))=TRUE,0,VLOOKUP($I12,'З-Шорт'!$BG$5:$BK$54,2,FALSE))</f>
        <v>0</v>
      </c>
      <c r="AJ12" s="140">
        <f>IF(ISERROR(VLOOKUP($I12,'З-Шорт'!$BG$5:$BK$54,3,FALSE))=TRUE,0,VLOOKUP($I12,'З-Шорт'!$BG$5:$BK$54,3,FALSE))</f>
        <v>0</v>
      </c>
      <c r="AK12" s="161">
        <f>IF(AI12=0,8,IF(AI12=LARGE(AI$11:AI$19,1),1,IF(AI12=LARGE(AI$11:AI$19,2),2,IF(AI12=LARGE(AI$11:AI$19,3),3,IF(AI12=LARGE(AI$11:AI$19,4),4,IF(AI12=LARGE(AI$11:AI$19,5),5,IF(AI12=LARGE(AI$11:AI$19,6),6,IF(AI12=LARGE(AI$11:AI$19,7),7,8))))))))</f>
        <v>8</v>
      </c>
      <c r="AL12" s="162">
        <f>IF($AD$7=3,SUM(LARGE(AZ12:BB12,1)+LARGE(AZ12:BB12,2)),MAX(AZ12,BA12))</f>
        <v>0</v>
      </c>
      <c r="AM12" s="163">
        <f>SUM(IF(AC12=LARGE(AZ12:BB12,1),AD12,IF(AF12=LARGE(AZ12:BB12,1),AG12,AJ12))+IF(AC12=LARGE(AZ12:BB12,2),AD12,IF(AF12=LARGE(AZ12:BB12,2),AG12,AJ12)))</f>
        <v>0</v>
      </c>
      <c r="AN12" s="164">
        <f>IF(AL12=0,0,IF($AD$7=3,SUM(SUM(AE12+AH12+AK12)-MAX(AE12,AH12,AK12)),IF($AD$7=2,SUM(AE12+AH12),AE12)))</f>
        <v>0</v>
      </c>
      <c r="AO12" s="139"/>
      <c r="AP12" s="151" t="str">
        <f>IF(ISERROR(ROUND(SUM($AL12/MAX($AL$12:$AL$38)*100),1))=TRUE," ",ROUND(SUM($AL12/MAX($AL$12:$AL$38)*100),1))</f>
        <v xml:space="preserve"> </v>
      </c>
      <c r="AQ12" s="68">
        <f>IF(ISERROR(VLOOKUP(B12,'Ретинг Шорт'!$B$5:$S$36,13,FALSE))=TRUE,0,VLOOKUP(B12,'Ретинг Шорт'!$B$5:$S$36,13,FALSE))</f>
        <v>0</v>
      </c>
      <c r="AR12" s="156">
        <f>IF(ISERROR(SUM(AA12+AQ12))=TRUE,0,SUM(AA12+AQ12))</f>
        <v>0</v>
      </c>
      <c r="AS12" s="10"/>
      <c r="AT12" s="129"/>
      <c r="AU12" s="144">
        <f>$K12</f>
        <v>0</v>
      </c>
      <c r="AV12" s="29">
        <f>$M12</f>
        <v>0</v>
      </c>
      <c r="AW12" s="29">
        <f>$O12</f>
        <v>0</v>
      </c>
      <c r="AX12" s="29">
        <f>$Q12</f>
        <v>0</v>
      </c>
      <c r="AY12" s="145">
        <f>$S12</f>
        <v>0</v>
      </c>
      <c r="AZ12" s="117">
        <f>$AC12</f>
        <v>0</v>
      </c>
      <c r="BA12" s="29">
        <f>$AF12</f>
        <v>0</v>
      </c>
      <c r="BB12" s="177">
        <f>$AI12</f>
        <v>0</v>
      </c>
    </row>
    <row r="13" spans="1:54">
      <c r="A13" s="8">
        <v>2</v>
      </c>
      <c r="B13" s="16" t="str">
        <f>IF(ISERROR(VLOOKUP($A13,#REF!,2,FALSE))=TRUE," ",VLOOKUP($A13,#REF!,2,FALSE))</f>
        <v xml:space="preserve"> </v>
      </c>
      <c r="C13" s="8" t="str">
        <f>IF(ISERROR(VLOOKUP($B13,#REF!,5,FALSE))=TRUE," ",IF(VLOOKUP($B13,#REF!,5,FALSE)=0,"б/р",VLOOKUP($B13,#REF!,5,FALSE)))</f>
        <v xml:space="preserve"> </v>
      </c>
      <c r="D13" s="8" t="str">
        <f>IF(ISERROR(VLOOKUP($B13,#REF!,8,FALSE))=TRUE," ",VLOOKUP($B13,#REF!,8,FALSE))</f>
        <v xml:space="preserve"> </v>
      </c>
      <c r="E13" s="8" t="str">
        <f>IF(ISERROR(VLOOKUP($B13,#REF!,6,FALSE))=TRUE," ",VLOOKUP($B13,#REF!,6,FALSE))</f>
        <v xml:space="preserve"> </v>
      </c>
      <c r="F13" s="8" t="str">
        <f>IF(ISERROR(VLOOKUP(B13,'Ретинг Шорт'!$B$5:$Q$34,16,FALSE))=TRUE,IF(ISERROR(VLOOKUP(B13,#REF!,8,FALSE))=TRUE," ",VLOOKUP(B13,#REF!,8,FALSE)),VLOOKUP(B13,'Ретинг Шорт'!$B$5:$Q$34,16,FALSE))</f>
        <v xml:space="preserve"> </v>
      </c>
      <c r="G13" s="8" t="str">
        <f>IF(ISERROR(VLOOKUP($B13,#REF!,18,FALSE))=TRUE," ",VLOOKUP($B13,#REF!,18,FALSE))</f>
        <v xml:space="preserve"> </v>
      </c>
      <c r="H13" s="131" t="str">
        <f>IF(G13="л",VLOOKUP(B13,#REF!,8,FALSE),IF(ISERROR(CHOOSE(G13,2378,1616,1815,1975,2256,2340,2571,2620,2896,3409,3421,15689,15275,18749,16914,20143,16527,18320,18496))=TRUE," ",CHOOSE(G13,2378,1616,1815,1975,2256,2340,2571,2620,2896,3409,3421,15689,15275,18749,16914,20143,16527,18320,18496)))</f>
        <v xml:space="preserve"> </v>
      </c>
      <c r="I13" s="112" t="str">
        <f>IF(ISERROR(VLOOKUP($B13,#REF!,7,FALSE))=TRUE," ",VLOOKUP($B13,#REF!,7,FALSE))</f>
        <v xml:space="preserve"> </v>
      </c>
      <c r="J13" s="106">
        <v>0</v>
      </c>
      <c r="K13" s="68">
        <f>IF(ISERROR(VLOOKUP($I13,'З-Шорт'!$C$5:$E$54,2,FALSE))=TRUE,0,VLOOKUP($I13,'З-Шорт'!$C$5:$E$54,2,FALSE))</f>
        <v>0</v>
      </c>
      <c r="L13" s="93">
        <f>IF(ISERROR(VLOOKUP($I13,'З-Шорт'!$C$5:$E$54,3,FALSE))=TRUE,0,VLOOKUP($I13,'З-Шорт'!$C$5:$E$54,3,FALSE))</f>
        <v>0</v>
      </c>
      <c r="M13" s="68">
        <f>IF(ISERROR(VLOOKUP($I13,'З-Шорт'!$K$5:$M$54,2,FALSE))=TRUE,0,VLOOKUP($I13,'З-Шорт'!$K$5:$M$54,2,FALSE))</f>
        <v>0</v>
      </c>
      <c r="N13" s="93">
        <f>IF(ISERROR(VLOOKUP($I13,'З-Шорт'!$K$5:$M$54,3,FALSE))=TRUE,0,VLOOKUP($I13,'З-Шорт'!$K$5:$M$54,3,FALSE))</f>
        <v>0</v>
      </c>
      <c r="O13" s="68">
        <f>IF(ISERROR(VLOOKUP($I13,'З-Шорт'!$S$5:$U$54,2,FALSE))=TRUE,0,VLOOKUP($I13,'З-Шорт'!$S$5:$U$54,2,FALSE))</f>
        <v>0</v>
      </c>
      <c r="P13" s="93">
        <f>IF(ISERROR(VLOOKUP($I13,'З-Шорт'!$S$5:$U$54,3,FALSE))=TRUE,0,VLOOKUP($I13,'З-Шорт'!$S$5:$U$54,3,FALSE))</f>
        <v>0</v>
      </c>
      <c r="Q13" s="68">
        <f>IF(ISERROR(VLOOKUP($I13,'З-Шорт'!$AA$5:$AC$54,2,FALSE))=TRUE,0,VLOOKUP($I13,'З-Шорт'!$AA$5:$AC$54,2,FALSE))</f>
        <v>0</v>
      </c>
      <c r="R13" s="93">
        <f>IF(ISERROR(VLOOKUP($I13,'З-Шорт'!$AA$5:$AC$54,3,FALSE))=TRUE,0,VLOOKUP($I13,'З-Шорт'!$AA$5:$AC$54,3,FALSE))</f>
        <v>0</v>
      </c>
      <c r="S13" s="68">
        <f>IF(ISERROR(VLOOKUP($I13,'З-Шорт'!$AI$5:$AK$54,2,FALSE))=TRUE,0,VLOOKUP($I13,'З-Шорт'!$AI$5:$AK$54,2,FALSE))</f>
        <v>0</v>
      </c>
      <c r="T13" s="93">
        <f>IF(ISERROR(VLOOKUP($I13,'З-Шорт'!$AI$5:$AK$54,3,FALSE))=TRUE,0,VLOOKUP($I13,'З-Шорт'!$AI$5:$AK$54,3,FALSE))</f>
        <v>0</v>
      </c>
      <c r="U13" s="70">
        <f t="shared" ref="U13:U38" si="1">SUM(LARGE(AU13:AY13,1)+LARGE(AU13:AY13,2))</f>
        <v>0</v>
      </c>
      <c r="V13" s="155">
        <f t="shared" ref="V13:V38" si="2">SUM(IF(K13=LARGE(AU13:AY13,1),L13,IF(M13=LARGE(AU13:AY13,1),N13,IF(O13=LARGE(AU13:AY13,1),P13,IF(Q13=LARGE(AU13:AY13,1),R13,T13))))+IF(K13=LARGE(AU13:AY13,2),L13,IF(M13=LARGE(AU13:AY13,2),N13,IF(O13=LARGE(AU13:AY13,2),P13,IF(Q13=LARGE(AU13:AY13,2),R13,T13)))))</f>
        <v>0</v>
      </c>
      <c r="W13" s="94">
        <f t="shared" ref="W13:W38" si="3">IF(ISERROR(SUM(U13*$W$7*3.6/SUM(SUM(V13-INT(V13))*24*3600)))=TRUE,0,IF(V13&lt;SUM($W$8*2),SUM(U13*$W$7*3.6/SUM(SUM(SUM($W$8*2)-INT(SUM($W$8*2)))*24*3600)),SUM(U13*$W$7*3.6/SUM(SUM(V13-INT(V13))*24*3600))))</f>
        <v>0</v>
      </c>
      <c r="X13" s="171" t="str">
        <f t="shared" ref="X13:X38" si="4">IF(ISERROR(SUM(W13*100/SUM(SUM(W$12+W$13+W$14)/3)))=TRUE," ",SUM(W13*100/SUM(SUM(W$12+W$13+W$14)/3)))</f>
        <v xml:space="preserve"> </v>
      </c>
      <c r="Y13" s="171">
        <f t="shared" ref="Y13:Y38" si="5">IF(COUNTIF($J$12:$J$33,"&gt;0")&gt;=8,IF(COUNTIF($J$12:$J$33,"&gt;0")&gt;=10,IF(COUNTIF($C$12:$C$33,"=1")&gt;=3,IF(Z13=0,0,IF(Z13=1,"КМС",IF(Z13&lt;=3,1,IF(Z13&lt;=6,2,IF(Z13&lt;=10,3,4))))),IF(Z13=0,0,IF(Z13=1,1,IF(Z13&lt;=3,2,IF(Z13&lt;=6,3,4))))),IF(Z13=0,0,IF(Z13=1,1,IF(Z13&lt;=3,2,IF(Z13&lt;=6,3,4))))),IF(Z13&gt;0,4,0))</f>
        <v>0</v>
      </c>
      <c r="Z13" s="136"/>
      <c r="AA13" s="36" t="str">
        <f t="shared" ref="AA13:AA38" si="6">IF(ISERROR(ROUND(SUM($U13/MAX($U$11:$U$37)*100),1))=TRUE," ",ROUND(SUM($U13/MAX($U$11:$U$37)*100),1))</f>
        <v xml:space="preserve"> </v>
      </c>
      <c r="AB13" s="89" t="s">
        <v>132</v>
      </c>
      <c r="AC13" s="68">
        <f>IF(ISERROR(VLOOKUP($I13,'З-Шорт'!$AQ$5:$AS$54,2,FALSE))=TRUE,0,VLOOKUP($I13,'З-Шорт'!$AQ$5:$AS$54,2,FALSE))</f>
        <v>0</v>
      </c>
      <c r="AD13" s="140">
        <f>IF(ISERROR(VLOOKUP($I13,'З-Шорт'!$AQ$5:$AS$54,3,FALSE))=TRUE,0,VLOOKUP($I13,'З-Шорт'!$AQ$5:$AS$54,3,FALSE))</f>
        <v>0</v>
      </c>
      <c r="AE13" s="124">
        <f>IF(AC13=0,8,IF(AC13=LARGE(AC$11:AC$19,1),1,IF(AC13=LARGE(AC$11:AC$19,2),2,IF(AC13=LARGE(AC$11:AC$19,3),3,IF(AC13=LARGE(AC$11:AC$19,4),4,IF(AC13=LARGE(AC$11:AC$19,5),5,IF(AC13=LARGE(AC$11:AC$19,6),6,IF(AC13=LARGE(AC$11:AC$19,7),7,8))))))))</f>
        <v>8</v>
      </c>
      <c r="AF13" s="68">
        <f>IF(ISERROR(VLOOKUP($I13,'З-Шорт'!$AY$5:$BA$54,2,FALSE))=TRUE,0,VLOOKUP($I13,'З-Шорт'!$AY$5:$BA$54,2,FALSE))</f>
        <v>0</v>
      </c>
      <c r="AG13" s="140">
        <f>IF(ISERROR(VLOOKUP($I13,'З-Шорт'!$AY$5:$BA$54,3,FALSE))=TRUE,0,VLOOKUP($I13,'З-Шорт'!$AY$5:$BA$54,3,FALSE))</f>
        <v>0</v>
      </c>
      <c r="AH13" s="124">
        <f>IF(AF13=0,8,IF(AF13=LARGE(AF$11:AF$19,1),1,IF(AF13=LARGE(AF$11:AF$19,2),2,IF(AF13=LARGE(AF$11:AF$19,3),3,IF(AF13=LARGE(AF$11:AF$19,4),4,IF(AF13=LARGE(AF$11:AF$19,5),5,IF(AF13=LARGE(AF$11:AF$19,6),6,IF(AF13=LARGE(AF$11:AF$19,7),7,8))))))))</f>
        <v>8</v>
      </c>
      <c r="AI13" s="68">
        <f>IF(ISERROR(VLOOKUP($I13,'З-Шорт'!$BG$5:$BK$54,2,FALSE))=TRUE,0,VLOOKUP($I13,'З-Шорт'!$BG$5:$BK$54,2,FALSE))</f>
        <v>0</v>
      </c>
      <c r="AJ13" s="140">
        <f>IF(ISERROR(VLOOKUP($I13,'З-Шорт'!$BG$5:$BK$54,3,FALSE))=TRUE,0,VLOOKUP($I13,'З-Шорт'!$BG$5:$BK$54,3,FALSE))</f>
        <v>0</v>
      </c>
      <c r="AK13" s="124">
        <f>IF(AI13=0,8,IF(AI13=LARGE(AI$11:AI$19,1),1,IF(AI13=LARGE(AI$11:AI$19,2),2,IF(AI13=LARGE(AI$11:AI$19,3),3,IF(AI13=LARGE(AI$11:AI$19,4),4,IF(AI13=LARGE(AI$11:AI$19,5),5,IF(AI13=LARGE(AI$11:AI$19,6),6,IF(AI13=LARGE(AI$11:AI$19,7),7,8))))))))</f>
        <v>8</v>
      </c>
      <c r="AL13" s="70">
        <f t="shared" ref="AL13:AL38" si="7">IF($AD$6=3,SUM(LARGE(AZ13:BB13,1)+LARGE(AZ13:BB13,2)),MAX(AZ13,BA13))</f>
        <v>0</v>
      </c>
      <c r="AM13" s="125">
        <f>SUM(IF(AC13=LARGE(AZ13:BB13,1),AD13,IF(AF13=LARGE(AZ13:BB13,1),AG13,AJ13))+IF(AC13=LARGE(AZ13:BB13,2),AD13,IF(AF13=LARGE(AZ13:BB13,2),AG13,AJ13)))</f>
        <v>0</v>
      </c>
      <c r="AN13" s="165">
        <f>IF(AL13=0,0,IF($AD$7=3,SUM(SUM(AE13+AH13+AK13)-MAX(AE13,AH13,AK13)),IF($AD$7=2,SUM(AE13+AH13),AE13)))</f>
        <v>0</v>
      </c>
      <c r="AO13" s="139"/>
      <c r="AP13" s="151">
        <f t="shared" ref="AP13:AP38" si="8">IF(ISERROR(ROUND(SUM($AK13/MAX($AK$11:$AK$37)*100),1))=TRUE," ",ROUND(SUM($AK13/MAX($AK$11:$AK$37)*100),1))</f>
        <v>25</v>
      </c>
      <c r="AQ13" s="68">
        <f>IF(ISERROR(VLOOKUP(B13,'Ретинг Шорт'!$B$5:$S$36,13,FALSE))=TRUE,0,VLOOKUP(B13,'Ретинг Шорт'!$B$5:$S$36,13,FALSE))</f>
        <v>0</v>
      </c>
      <c r="AR13" s="156">
        <f t="shared" ref="AR13:AR38" si="9">IF(ISERROR(SUM(AA13+AQ13))=TRUE,0,SUM(AA13+AQ13))</f>
        <v>0</v>
      </c>
      <c r="AS13" s="10"/>
      <c r="AT13" s="129"/>
      <c r="AU13" s="146">
        <f t="shared" ref="AU13:AU38" si="10">$K13</f>
        <v>0</v>
      </c>
      <c r="AV13" s="31">
        <f t="shared" ref="AV13:AV38" si="11">$M13</f>
        <v>0</v>
      </c>
      <c r="AW13" s="31">
        <f t="shared" ref="AW13:AW38" si="12">$O13</f>
        <v>0</v>
      </c>
      <c r="AX13" s="31">
        <f t="shared" ref="AX13:AX38" si="13">$Q13</f>
        <v>0</v>
      </c>
      <c r="AY13" s="97">
        <f t="shared" ref="AY13:AY38" si="14">$S13</f>
        <v>0</v>
      </c>
      <c r="AZ13" s="68">
        <f>$AC13</f>
        <v>0</v>
      </c>
      <c r="BA13" s="104">
        <f>$AF13</f>
        <v>0</v>
      </c>
      <c r="BB13" s="113">
        <f>$AI13</f>
        <v>0</v>
      </c>
    </row>
    <row r="14" spans="1:54">
      <c r="A14" s="8">
        <v>3</v>
      </c>
      <c r="B14" s="16" t="str">
        <f>IF(ISERROR(VLOOKUP($A14,#REF!,2,FALSE))=TRUE," ",VLOOKUP($A14,#REF!,2,FALSE))</f>
        <v xml:space="preserve"> </v>
      </c>
      <c r="C14" s="8" t="str">
        <f>IF(ISERROR(VLOOKUP($B14,#REF!,5,FALSE))=TRUE," ",IF(VLOOKUP($B14,#REF!,5,FALSE)=0,"б/р",VLOOKUP($B14,#REF!,5,FALSE)))</f>
        <v xml:space="preserve"> </v>
      </c>
      <c r="D14" s="8" t="str">
        <f>IF(ISERROR(VLOOKUP($B14,#REF!,8,FALSE))=TRUE," ",VLOOKUP($B14,#REF!,8,FALSE))</f>
        <v xml:space="preserve"> </v>
      </c>
      <c r="E14" s="8" t="str">
        <f>IF(ISERROR(VLOOKUP($B14,#REF!,6,FALSE))=TRUE," ",VLOOKUP($B14,#REF!,6,FALSE))</f>
        <v xml:space="preserve"> </v>
      </c>
      <c r="F14" s="8" t="str">
        <f>IF(ISERROR(VLOOKUP(B14,'Ретинг Шорт'!$B$5:$Q$34,16,FALSE))=TRUE,IF(ISERROR(VLOOKUP(B14,#REF!,8,FALSE))=TRUE," ",VLOOKUP(B14,#REF!,8,FALSE)),VLOOKUP(B14,'Ретинг Шорт'!$B$5:$Q$34,16,FALSE))</f>
        <v xml:space="preserve"> </v>
      </c>
      <c r="G14" s="8" t="str">
        <f>IF(ISERROR(VLOOKUP($B14,#REF!,18,FALSE))=TRUE," ",VLOOKUP($B14,#REF!,18,FALSE))</f>
        <v xml:space="preserve"> </v>
      </c>
      <c r="H14" s="131" t="str">
        <f>IF(G14="л",VLOOKUP(B14,#REF!,8,FALSE),IF(ISERROR(CHOOSE(G14,2378,1616,1815,1975,2256,2340,2571,2620,2896,3409,3421,15689,15275,18749,16914,20143,16527,18320,18496))=TRUE," ",CHOOSE(G14,2378,1616,1815,1975,2256,2340,2571,2620,2896,3409,3421,15689,15275,18749,16914,20143,16527,18320,18496)))</f>
        <v xml:space="preserve"> </v>
      </c>
      <c r="I14" s="112" t="str">
        <f>IF(ISERROR(VLOOKUP($B14,#REF!,7,FALSE))=TRUE," ",VLOOKUP($B14,#REF!,7,FALSE))</f>
        <v xml:space="preserve"> </v>
      </c>
      <c r="J14" s="106">
        <v>0</v>
      </c>
      <c r="K14" s="68">
        <f>IF(ISERROR(VLOOKUP($I14,'З-Шорт'!$C$5:$E$54,2,FALSE))=TRUE,0,VLOOKUP($I14,'З-Шорт'!$C$5:$E$54,2,FALSE))</f>
        <v>0</v>
      </c>
      <c r="L14" s="93">
        <f>IF(ISERROR(VLOOKUP($I14,'З-Шорт'!$C$5:$E$54,3,FALSE))=TRUE,0,VLOOKUP($I14,'З-Шорт'!$C$5:$E$54,3,FALSE))</f>
        <v>0</v>
      </c>
      <c r="M14" s="68">
        <f>IF(ISERROR(VLOOKUP($I14,'З-Шорт'!$K$5:$M$54,2,FALSE))=TRUE,0,VLOOKUP($I14,'З-Шорт'!$K$5:$M$54,2,FALSE))</f>
        <v>0</v>
      </c>
      <c r="N14" s="93">
        <f>IF(ISERROR(VLOOKUP($I14,'З-Шорт'!$K$5:$M$54,3,FALSE))=TRUE,0,VLOOKUP($I14,'З-Шорт'!$K$5:$M$54,3,FALSE))</f>
        <v>0</v>
      </c>
      <c r="O14" s="68">
        <f>IF(ISERROR(VLOOKUP($I14,'З-Шорт'!$S$5:$U$54,2,FALSE))=TRUE,0,VLOOKUP($I14,'З-Шорт'!$S$5:$U$54,2,FALSE))</f>
        <v>0</v>
      </c>
      <c r="P14" s="93">
        <f>IF(ISERROR(VLOOKUP($I14,'З-Шорт'!$S$5:$U$54,3,FALSE))=TRUE,0,VLOOKUP($I14,'З-Шорт'!$S$5:$U$54,3,FALSE))</f>
        <v>0</v>
      </c>
      <c r="Q14" s="68">
        <f>IF(ISERROR(VLOOKUP($I14,'З-Шорт'!$AA$5:$AC$54,2,FALSE))=TRUE,0,VLOOKUP($I14,'З-Шорт'!$AA$5:$AC$54,2,FALSE))</f>
        <v>0</v>
      </c>
      <c r="R14" s="93">
        <f>IF(ISERROR(VLOOKUP($I14,'З-Шорт'!$AA$5:$AC$54,3,FALSE))=TRUE,0,VLOOKUP($I14,'З-Шорт'!$AA$5:$AC$54,3,FALSE))</f>
        <v>0</v>
      </c>
      <c r="S14" s="68">
        <f>IF(ISERROR(VLOOKUP($I14,'З-Шорт'!$AI$5:$AK$54,2,FALSE))=TRUE,0,VLOOKUP($I14,'З-Шорт'!$AI$5:$AK$54,2,FALSE))</f>
        <v>0</v>
      </c>
      <c r="T14" s="93">
        <f>IF(ISERROR(VLOOKUP($I14,'З-Шорт'!$AI$5:$AK$54,3,FALSE))=TRUE,0,VLOOKUP($I14,'З-Шорт'!$AI$5:$AK$54,3,FALSE))</f>
        <v>0</v>
      </c>
      <c r="U14" s="70">
        <f t="shared" si="1"/>
        <v>0</v>
      </c>
      <c r="V14" s="155">
        <f t="shared" si="2"/>
        <v>0</v>
      </c>
      <c r="W14" s="94">
        <f t="shared" si="3"/>
        <v>0</v>
      </c>
      <c r="X14" s="171" t="str">
        <f t="shared" si="4"/>
        <v xml:space="preserve"> </v>
      </c>
      <c r="Y14" s="171">
        <f t="shared" si="5"/>
        <v>0</v>
      </c>
      <c r="Z14" s="136"/>
      <c r="AA14" s="36" t="str">
        <f t="shared" si="6"/>
        <v xml:space="preserve"> </v>
      </c>
      <c r="AB14" s="89" t="s">
        <v>133</v>
      </c>
      <c r="AC14" s="68">
        <f>IF(ISERROR(VLOOKUP($I14,'З-Шорт'!$AQ$5:$AS$54,2,FALSE))=TRUE,0,VLOOKUP($I14,'З-Шорт'!$AQ$5:$AS$54,2,FALSE))</f>
        <v>0</v>
      </c>
      <c r="AD14" s="140">
        <f>IF(ISERROR(VLOOKUP($I14,'З-Шорт'!$AQ$5:$AS$54,3,FALSE))=TRUE,0,VLOOKUP($I14,'З-Шорт'!$AQ$5:$AS$54,3,FALSE))</f>
        <v>0</v>
      </c>
      <c r="AE14" s="124">
        <f t="shared" ref="AE14:AE19" si="15">IF(AC14=0,8,IF(AC14=LARGE(AC$11:AC$19,1),1,IF(AC14=LARGE(AC$11:AC$19,2),2,IF(AC14=LARGE(AC$11:AC$19,3),3,IF(AC14=LARGE(AC$11:AC$19,4),4,IF(AC14=LARGE(AC$11:AC$19,5),5,IF(AC14=LARGE(AC$11:AC$19,6),6,IF(AC14=LARGE(AC$11:AC$19,7),7,8))))))))</f>
        <v>8</v>
      </c>
      <c r="AF14" s="68">
        <f>IF(ISERROR(VLOOKUP($I14,'З-Шорт'!$AY$5:$BA$54,2,FALSE))=TRUE,0,VLOOKUP($I14,'З-Шорт'!$AY$5:$BA$54,2,FALSE))</f>
        <v>0</v>
      </c>
      <c r="AG14" s="140">
        <f>IF(ISERROR(VLOOKUP($I14,'З-Шорт'!$AY$5:$BA$54,3,FALSE))=TRUE,0,VLOOKUP($I14,'З-Шорт'!$AY$5:$BA$54,3,FALSE))</f>
        <v>0</v>
      </c>
      <c r="AH14" s="124">
        <f t="shared" ref="AH14:AH19" si="16">IF(AF14=0,8,IF(AF14=LARGE(AF$11:AF$19,1),1,IF(AF14=LARGE(AF$11:AF$19,2),2,IF(AF14=LARGE(AF$11:AF$19,3),3,IF(AF14=LARGE(AF$11:AF$19,4),4,IF(AF14=LARGE(AF$11:AF$19,5),5,IF(AF14=LARGE(AF$11:AF$19,6),6,IF(AF14=LARGE(AF$11:AF$19,7),7,8))))))))</f>
        <v>8</v>
      </c>
      <c r="AI14" s="68">
        <f>IF(ISERROR(VLOOKUP($I14,'З-Шорт'!$BG$5:$BK$54,2,FALSE))=TRUE,0,VLOOKUP($I14,'З-Шорт'!$BG$5:$BK$54,2,FALSE))</f>
        <v>0</v>
      </c>
      <c r="AJ14" s="140">
        <f>IF(ISERROR(VLOOKUP($I14,'З-Шорт'!$BG$5:$BK$54,3,FALSE))=TRUE,0,VLOOKUP($I14,'З-Шорт'!$BG$5:$BK$54,3,FALSE))</f>
        <v>0</v>
      </c>
      <c r="AK14" s="124">
        <f t="shared" ref="AK14:AK19" si="17">IF(AI14=0,8,IF(AI14=LARGE(AI$11:AI$19,1),1,IF(AI14=LARGE(AI$11:AI$19,2),2,IF(AI14=LARGE(AI$11:AI$19,3),3,IF(AI14=LARGE(AI$11:AI$19,4),4,IF(AI14=LARGE(AI$11:AI$19,5),5,IF(AI14=LARGE(AI$11:AI$19,6),6,IF(AI14=LARGE(AI$11:AI$19,7),7,8))))))))</f>
        <v>8</v>
      </c>
      <c r="AL14" s="70">
        <f t="shared" si="7"/>
        <v>0</v>
      </c>
      <c r="AM14" s="125">
        <f t="shared" ref="AM14:AM38" si="18">SUM(IF(AC14=LARGE(AZ14:BB14,1),AD14,IF(AF14=LARGE(AZ14:BB14,1),AG14,AJ14))+IF(AC14=LARGE(AZ14:BB14,2),AD14,IF(AF14=LARGE(AZ14:BB14,2),AG14,AJ14)))</f>
        <v>0</v>
      </c>
      <c r="AN14" s="165">
        <f t="shared" ref="AN14:AN38" si="19">IF(AL14=0,0,IF($AD$7=3,SUM(SUM(AE14+AH14+AK14)-MAX(AE14,AH14,AK14)),IF($AD$7=2,SUM(AE14+AH14),AE14)))</f>
        <v>0</v>
      </c>
      <c r="AO14" s="139"/>
      <c r="AP14" s="151">
        <f t="shared" si="8"/>
        <v>25</v>
      </c>
      <c r="AQ14" s="68">
        <f>IF(ISERROR(VLOOKUP(B14,'Ретинг Шорт'!$B$5:$S$36,13,FALSE))=TRUE,0,VLOOKUP(B14,'Ретинг Шорт'!$B$5:$S$36,13,FALSE))</f>
        <v>0</v>
      </c>
      <c r="AR14" s="156">
        <f t="shared" si="9"/>
        <v>0</v>
      </c>
      <c r="AS14" s="10"/>
      <c r="AT14" s="129"/>
      <c r="AU14" s="146">
        <f t="shared" si="10"/>
        <v>0</v>
      </c>
      <c r="AV14" s="31">
        <f t="shared" si="11"/>
        <v>0</v>
      </c>
      <c r="AW14" s="31">
        <f t="shared" si="12"/>
        <v>0</v>
      </c>
      <c r="AX14" s="31">
        <f t="shared" si="13"/>
        <v>0</v>
      </c>
      <c r="AY14" s="97">
        <f t="shared" si="14"/>
        <v>0</v>
      </c>
      <c r="AZ14" s="68">
        <f t="shared" ref="AZ14:AZ37" si="20">$AC14</f>
        <v>0</v>
      </c>
      <c r="BA14" s="104">
        <f t="shared" ref="BA14:BA37" si="21">$AF14</f>
        <v>0</v>
      </c>
      <c r="BB14" s="113">
        <f t="shared" ref="BB14:BB37" si="22">$AI14</f>
        <v>0</v>
      </c>
    </row>
    <row r="15" spans="1:54">
      <c r="A15" s="8">
        <v>4</v>
      </c>
      <c r="B15" s="16" t="str">
        <f>IF(ISERROR(VLOOKUP($A15,#REF!,2,FALSE))=TRUE," ",VLOOKUP($A15,#REF!,2,FALSE))</f>
        <v xml:space="preserve"> </v>
      </c>
      <c r="C15" s="8" t="str">
        <f>IF(ISERROR(VLOOKUP($B15,#REF!,5,FALSE))=TRUE," ",IF(VLOOKUP($B15,#REF!,5,FALSE)=0,"б/р",VLOOKUP($B15,#REF!,5,FALSE)))</f>
        <v xml:space="preserve"> </v>
      </c>
      <c r="D15" s="8" t="str">
        <f>IF(ISERROR(VLOOKUP($B15,#REF!,8,FALSE))=TRUE," ",VLOOKUP($B15,#REF!,8,FALSE))</f>
        <v xml:space="preserve"> </v>
      </c>
      <c r="E15" s="8" t="str">
        <f>IF(ISERROR(VLOOKUP($B15,#REF!,6,FALSE))=TRUE," ",VLOOKUP($B15,#REF!,6,FALSE))</f>
        <v xml:space="preserve"> </v>
      </c>
      <c r="F15" s="8" t="str">
        <f>IF(ISERROR(VLOOKUP(B15,'Ретинг Шорт'!$B$5:$Q$34,16,FALSE))=TRUE,IF(ISERROR(VLOOKUP(B15,#REF!,8,FALSE))=TRUE," ",VLOOKUP(B15,#REF!,8,FALSE)),VLOOKUP(B15,'Ретинг Шорт'!$B$5:$Q$34,16,FALSE))</f>
        <v xml:space="preserve"> </v>
      </c>
      <c r="G15" s="8" t="str">
        <f>IF(ISERROR(VLOOKUP($B15,#REF!,18,FALSE))=TRUE," ",VLOOKUP($B15,#REF!,18,FALSE))</f>
        <v xml:space="preserve"> </v>
      </c>
      <c r="H15" s="131" t="str">
        <f>IF(G15="л",VLOOKUP(B15,#REF!,8,FALSE),IF(ISERROR(CHOOSE(G15,2378,1616,1815,1975,2256,2340,2571,2620,2896,3409,3421,15689,15275,18749,16914,20143,16527,18320,18496))=TRUE," ",CHOOSE(G15,2378,1616,1815,1975,2256,2340,2571,2620,2896,3409,3421,15689,15275,18749,16914,20143,16527,18320,18496)))</f>
        <v xml:space="preserve"> </v>
      </c>
      <c r="I15" s="112" t="str">
        <f>IF(ISERROR(VLOOKUP($B15,#REF!,7,FALSE))=TRUE," ",VLOOKUP($B15,#REF!,7,FALSE))</f>
        <v xml:space="preserve"> </v>
      </c>
      <c r="J15" s="106">
        <v>0</v>
      </c>
      <c r="K15" s="68">
        <f>IF(ISERROR(VLOOKUP($I15,'З-Шорт'!$C$5:$E$54,2,FALSE))=TRUE,0,VLOOKUP($I15,'З-Шорт'!$C$5:$E$54,2,FALSE))</f>
        <v>0</v>
      </c>
      <c r="L15" s="93">
        <f>IF(ISERROR(VLOOKUP($I15,'З-Шорт'!$C$5:$E$54,3,FALSE))=TRUE,0,VLOOKUP($I15,'З-Шорт'!$C$5:$E$54,3,FALSE))</f>
        <v>0</v>
      </c>
      <c r="M15" s="68">
        <f>IF(ISERROR(VLOOKUP($I15,'З-Шорт'!$K$5:$M$54,2,FALSE))=TRUE,0,VLOOKUP($I15,'З-Шорт'!$K$5:$M$54,2,FALSE))</f>
        <v>0</v>
      </c>
      <c r="N15" s="93">
        <f>IF(ISERROR(VLOOKUP($I15,'З-Шорт'!$K$5:$M$54,3,FALSE))=TRUE,0,VLOOKUP($I15,'З-Шорт'!$K$5:$M$54,3,FALSE))</f>
        <v>0</v>
      </c>
      <c r="O15" s="68">
        <f>IF(ISERROR(VLOOKUP($I15,'З-Шорт'!$S$5:$U$54,2,FALSE))=TRUE,0,VLOOKUP($I15,'З-Шорт'!$S$5:$U$54,2,FALSE))</f>
        <v>0</v>
      </c>
      <c r="P15" s="93">
        <f>IF(ISERROR(VLOOKUP($I15,'З-Шорт'!$S$5:$U$54,3,FALSE))=TRUE,0,VLOOKUP($I15,'З-Шорт'!$S$5:$U$54,3,FALSE))</f>
        <v>0</v>
      </c>
      <c r="Q15" s="68">
        <f>IF(ISERROR(VLOOKUP($I15,'З-Шорт'!$AA$5:$AC$54,2,FALSE))=TRUE,0,VLOOKUP($I15,'З-Шорт'!$AA$5:$AC$54,2,FALSE))</f>
        <v>0</v>
      </c>
      <c r="R15" s="93">
        <f>IF(ISERROR(VLOOKUP($I15,'З-Шорт'!$AA$5:$AC$54,3,FALSE))=TRUE,0,VLOOKUP($I15,'З-Шорт'!$AA$5:$AC$54,3,FALSE))</f>
        <v>0</v>
      </c>
      <c r="S15" s="68">
        <f>IF(ISERROR(VLOOKUP($I15,'З-Шорт'!$AI$5:$AK$54,2,FALSE))=TRUE,0,VLOOKUP($I15,'З-Шорт'!$AI$5:$AK$54,2,FALSE))</f>
        <v>0</v>
      </c>
      <c r="T15" s="93">
        <f>IF(ISERROR(VLOOKUP($I15,'З-Шорт'!$AI$5:$AK$54,3,FALSE))=TRUE,0,VLOOKUP($I15,'З-Шорт'!$AI$5:$AK$54,3,FALSE))</f>
        <v>0</v>
      </c>
      <c r="U15" s="70">
        <f t="shared" si="1"/>
        <v>0</v>
      </c>
      <c r="V15" s="155">
        <f t="shared" si="2"/>
        <v>0</v>
      </c>
      <c r="W15" s="94">
        <f t="shared" si="3"/>
        <v>0</v>
      </c>
      <c r="X15" s="171" t="str">
        <f t="shared" si="4"/>
        <v xml:space="preserve"> </v>
      </c>
      <c r="Y15" s="171">
        <f t="shared" si="5"/>
        <v>0</v>
      </c>
      <c r="Z15" s="136"/>
      <c r="AA15" s="36" t="str">
        <f t="shared" si="6"/>
        <v xml:space="preserve"> </v>
      </c>
      <c r="AB15" s="89" t="s">
        <v>133</v>
      </c>
      <c r="AC15" s="68">
        <f>IF(ISERROR(VLOOKUP($I15,'З-Шорт'!$AQ$5:$AS$54,2,FALSE))=TRUE,0,VLOOKUP($I15,'З-Шорт'!$AQ$5:$AS$54,2,FALSE))</f>
        <v>0</v>
      </c>
      <c r="AD15" s="140">
        <f>IF(ISERROR(VLOOKUP($I15,'З-Шорт'!$AQ$5:$AS$54,3,FALSE))=TRUE,0,VLOOKUP($I15,'З-Шорт'!$AQ$5:$AS$54,3,FALSE))</f>
        <v>0</v>
      </c>
      <c r="AE15" s="124">
        <f t="shared" si="15"/>
        <v>8</v>
      </c>
      <c r="AF15" s="68">
        <f>IF(ISERROR(VLOOKUP($I15,'З-Шорт'!$AY$5:$BA$54,2,FALSE))=TRUE,0,VLOOKUP($I15,'З-Шорт'!$AY$5:$BA$54,2,FALSE))</f>
        <v>0</v>
      </c>
      <c r="AG15" s="140">
        <f>IF(ISERROR(VLOOKUP($I15,'З-Шорт'!$AY$5:$BA$54,3,FALSE))=TRUE,0,VLOOKUP($I15,'З-Шорт'!$AY$5:$BA$54,3,FALSE))</f>
        <v>0</v>
      </c>
      <c r="AH15" s="124">
        <f t="shared" si="16"/>
        <v>8</v>
      </c>
      <c r="AI15" s="68">
        <f>IF(ISERROR(VLOOKUP($I15,'З-Шорт'!$BG$5:$BK$54,2,FALSE))=TRUE,0,VLOOKUP($I15,'З-Шорт'!$BG$5:$BK$54,2,FALSE))</f>
        <v>0</v>
      </c>
      <c r="AJ15" s="140">
        <f>IF(ISERROR(VLOOKUP($I15,'З-Шорт'!$BG$5:$BK$54,3,FALSE))=TRUE,0,VLOOKUP($I15,'З-Шорт'!$BG$5:$BK$54,3,FALSE))</f>
        <v>0</v>
      </c>
      <c r="AK15" s="124">
        <f t="shared" si="17"/>
        <v>8</v>
      </c>
      <c r="AL15" s="70">
        <f t="shared" si="7"/>
        <v>0</v>
      </c>
      <c r="AM15" s="125">
        <f t="shared" si="18"/>
        <v>0</v>
      </c>
      <c r="AN15" s="165">
        <f t="shared" si="19"/>
        <v>0</v>
      </c>
      <c r="AO15" s="139"/>
      <c r="AP15" s="151">
        <f t="shared" si="8"/>
        <v>25</v>
      </c>
      <c r="AQ15" s="68">
        <f>IF(ISERROR(VLOOKUP(B15,'Ретинг Шорт'!$B$5:$S$36,13,FALSE))=TRUE,0,VLOOKUP(B15,'Ретинг Шорт'!$B$5:$S$36,13,FALSE))</f>
        <v>0</v>
      </c>
      <c r="AR15" s="156">
        <f t="shared" si="9"/>
        <v>0</v>
      </c>
      <c r="AS15" s="10"/>
      <c r="AT15" s="129"/>
      <c r="AU15" s="146">
        <f t="shared" si="10"/>
        <v>0</v>
      </c>
      <c r="AV15" s="31">
        <f t="shared" si="11"/>
        <v>0</v>
      </c>
      <c r="AW15" s="31">
        <f t="shared" si="12"/>
        <v>0</v>
      </c>
      <c r="AX15" s="31">
        <f t="shared" si="13"/>
        <v>0</v>
      </c>
      <c r="AY15" s="97">
        <f t="shared" si="14"/>
        <v>0</v>
      </c>
      <c r="AZ15" s="68">
        <f t="shared" si="20"/>
        <v>0</v>
      </c>
      <c r="BA15" s="104">
        <f t="shared" si="21"/>
        <v>0</v>
      </c>
      <c r="BB15" s="113">
        <f t="shared" si="22"/>
        <v>0</v>
      </c>
    </row>
    <row r="16" spans="1:54" ht="12.75" customHeight="1">
      <c r="A16" s="8">
        <v>5</v>
      </c>
      <c r="B16" s="16" t="str">
        <f>IF(ISERROR(VLOOKUP($A16,#REF!,2,FALSE))=TRUE," ",VLOOKUP($A16,#REF!,2,FALSE))</f>
        <v xml:space="preserve"> </v>
      </c>
      <c r="C16" s="8" t="str">
        <f>IF(ISERROR(VLOOKUP($B16,#REF!,5,FALSE))=TRUE," ",IF(VLOOKUP($B16,#REF!,5,FALSE)=0,"б/р",VLOOKUP($B16,#REF!,5,FALSE)))</f>
        <v xml:space="preserve"> </v>
      </c>
      <c r="D16" s="8" t="str">
        <f>IF(ISERROR(VLOOKUP($B16,#REF!,8,FALSE))=TRUE," ",VLOOKUP($B16,#REF!,8,FALSE))</f>
        <v xml:space="preserve"> </v>
      </c>
      <c r="E16" s="8" t="str">
        <f>IF(ISERROR(VLOOKUP($B16,#REF!,6,FALSE))=TRUE," ",VLOOKUP($B16,#REF!,6,FALSE))</f>
        <v xml:space="preserve"> </v>
      </c>
      <c r="F16" s="8" t="str">
        <f>IF(ISERROR(VLOOKUP(B16,'Ретинг Шорт'!$B$5:$Q$34,16,FALSE))=TRUE,IF(ISERROR(VLOOKUP(B16,#REF!,8,FALSE))=TRUE," ",VLOOKUP(B16,#REF!,8,FALSE)),VLOOKUP(B16,'Ретинг Шорт'!$B$5:$Q$34,16,FALSE))</f>
        <v xml:space="preserve"> </v>
      </c>
      <c r="G16" s="8" t="str">
        <f>IF(ISERROR(VLOOKUP($B16,#REF!,18,FALSE))=TRUE," ",VLOOKUP($B16,#REF!,18,FALSE))</f>
        <v xml:space="preserve"> </v>
      </c>
      <c r="H16" s="131" t="str">
        <f>IF(G16="л",VLOOKUP(B16,#REF!,8,FALSE),IF(ISERROR(CHOOSE(G16,2378,1616,1815,1975,2256,2340,2571,2620,2896,3409,3421,15689,15275,18749,16914,20143,16527,18320,18496))=TRUE," ",CHOOSE(G16,2378,1616,1815,1975,2256,2340,2571,2620,2896,3409,3421,15689,15275,18749,16914,20143,16527,18320,18496)))</f>
        <v xml:space="preserve"> </v>
      </c>
      <c r="I16" s="112" t="str">
        <f>IF(ISERROR(VLOOKUP($B16,#REF!,7,FALSE))=TRUE," ",VLOOKUP($B16,#REF!,7,FALSE))</f>
        <v xml:space="preserve"> </v>
      </c>
      <c r="J16" s="106">
        <v>0</v>
      </c>
      <c r="K16" s="68">
        <f>IF(ISERROR(VLOOKUP($I16,'З-Шорт'!$C$5:$E$54,2,FALSE))=TRUE,0,VLOOKUP($I16,'З-Шорт'!$C$5:$E$54,2,FALSE))</f>
        <v>0</v>
      </c>
      <c r="L16" s="93">
        <f>IF(ISERROR(VLOOKUP($I16,'З-Шорт'!$C$5:$E$54,3,FALSE))=TRUE,0,VLOOKUP($I16,'З-Шорт'!$C$5:$E$54,3,FALSE))</f>
        <v>0</v>
      </c>
      <c r="M16" s="68">
        <f>IF(ISERROR(VLOOKUP($I16,'З-Шорт'!$K$5:$M$54,2,FALSE))=TRUE,0,VLOOKUP($I16,'З-Шорт'!$K$5:$M$54,2,FALSE))</f>
        <v>0</v>
      </c>
      <c r="N16" s="93">
        <f>IF(ISERROR(VLOOKUP($I16,'З-Шорт'!$K$5:$M$54,3,FALSE))=TRUE,0,VLOOKUP($I16,'З-Шорт'!$K$5:$M$54,3,FALSE))</f>
        <v>0</v>
      </c>
      <c r="O16" s="68">
        <f>IF(ISERROR(VLOOKUP($I16,'З-Шорт'!$S$5:$U$54,2,FALSE))=TRUE,0,VLOOKUP($I16,'З-Шорт'!$S$5:$U$54,2,FALSE))</f>
        <v>0</v>
      </c>
      <c r="P16" s="93">
        <f>IF(ISERROR(VLOOKUP($I16,'З-Шорт'!$S$5:$U$54,3,FALSE))=TRUE,0,VLOOKUP($I16,'З-Шорт'!$S$5:$U$54,3,FALSE))</f>
        <v>0</v>
      </c>
      <c r="Q16" s="68">
        <f>IF(ISERROR(VLOOKUP($I16,'З-Шорт'!$AA$5:$AC$54,2,FALSE))=TRUE,0,VLOOKUP($I16,'З-Шорт'!$AA$5:$AC$54,2,FALSE))</f>
        <v>0</v>
      </c>
      <c r="R16" s="93">
        <f>IF(ISERROR(VLOOKUP($I16,'З-Шорт'!$AA$5:$AC$54,3,FALSE))=TRUE,0,VLOOKUP($I16,'З-Шорт'!$AA$5:$AC$54,3,FALSE))</f>
        <v>0</v>
      </c>
      <c r="S16" s="68">
        <f>IF(ISERROR(VLOOKUP($I16,'З-Шорт'!$AI$5:$AK$54,2,FALSE))=TRUE,0,VLOOKUP($I16,'З-Шорт'!$AI$5:$AK$54,2,FALSE))</f>
        <v>0</v>
      </c>
      <c r="T16" s="93">
        <f>IF(ISERROR(VLOOKUP($I16,'З-Шорт'!$AI$5:$AK$54,3,FALSE))=TRUE,0,VLOOKUP($I16,'З-Шорт'!$AI$5:$AK$54,3,FALSE))</f>
        <v>0</v>
      </c>
      <c r="U16" s="70">
        <f t="shared" si="1"/>
        <v>0</v>
      </c>
      <c r="V16" s="155">
        <f t="shared" si="2"/>
        <v>0</v>
      </c>
      <c r="W16" s="94">
        <f t="shared" si="3"/>
        <v>0</v>
      </c>
      <c r="X16" s="171" t="str">
        <f t="shared" si="4"/>
        <v xml:space="preserve"> </v>
      </c>
      <c r="Y16" s="171">
        <f t="shared" si="5"/>
        <v>0</v>
      </c>
      <c r="Z16" s="136"/>
      <c r="AA16" s="36" t="str">
        <f t="shared" si="6"/>
        <v xml:space="preserve"> </v>
      </c>
      <c r="AB16" s="89" t="s">
        <v>133</v>
      </c>
      <c r="AC16" s="68">
        <f>IF(ISERROR(VLOOKUP($I16,'З-Шорт'!$AQ$5:$AS$54,2,FALSE))=TRUE,0,VLOOKUP($I16,'З-Шорт'!$AQ$5:$AS$54,2,FALSE))</f>
        <v>0</v>
      </c>
      <c r="AD16" s="140">
        <f>IF(ISERROR(VLOOKUP($I16,'З-Шорт'!$AQ$5:$AS$54,3,FALSE))=TRUE,0,VLOOKUP($I16,'З-Шорт'!$AQ$5:$AS$54,3,FALSE))</f>
        <v>0</v>
      </c>
      <c r="AE16" s="124">
        <f t="shared" si="15"/>
        <v>8</v>
      </c>
      <c r="AF16" s="68">
        <f>IF(ISERROR(VLOOKUP($I16,'З-Шорт'!$AY$5:$BA$54,2,FALSE))=TRUE,0,VLOOKUP($I16,'З-Шорт'!$AY$5:$BA$54,2,FALSE))</f>
        <v>0</v>
      </c>
      <c r="AG16" s="140">
        <f>IF(ISERROR(VLOOKUP($I16,'З-Шорт'!$AY$5:$BA$54,3,FALSE))=TRUE,0,VLOOKUP($I16,'З-Шорт'!$AY$5:$BA$54,3,FALSE))</f>
        <v>0</v>
      </c>
      <c r="AH16" s="124">
        <f t="shared" si="16"/>
        <v>8</v>
      </c>
      <c r="AI16" s="68">
        <f>IF(ISERROR(VLOOKUP($I16,'З-Шорт'!$BG$5:$BK$54,2,FALSE))=TRUE,0,VLOOKUP($I16,'З-Шорт'!$BG$5:$BK$54,2,FALSE))</f>
        <v>0</v>
      </c>
      <c r="AJ16" s="140">
        <f>IF(ISERROR(VLOOKUP($I16,'З-Шорт'!$BG$5:$BK$54,3,FALSE))=TRUE,0,VLOOKUP($I16,'З-Шорт'!$BG$5:$BK$54,3,FALSE))</f>
        <v>0</v>
      </c>
      <c r="AK16" s="124">
        <f t="shared" si="17"/>
        <v>8</v>
      </c>
      <c r="AL16" s="70">
        <f t="shared" si="7"/>
        <v>0</v>
      </c>
      <c r="AM16" s="125">
        <f t="shared" si="18"/>
        <v>0</v>
      </c>
      <c r="AN16" s="165">
        <f t="shared" si="19"/>
        <v>0</v>
      </c>
      <c r="AO16" s="139"/>
      <c r="AP16" s="151">
        <f t="shared" si="8"/>
        <v>25</v>
      </c>
      <c r="AQ16" s="68">
        <f>IF(ISERROR(VLOOKUP(B16,'Ретинг Шорт'!$B$5:$S$36,13,FALSE))=TRUE,0,VLOOKUP(B16,'Ретинг Шорт'!$B$5:$S$36,13,FALSE))</f>
        <v>0</v>
      </c>
      <c r="AR16" s="156">
        <f t="shared" si="9"/>
        <v>0</v>
      </c>
      <c r="AS16" s="10"/>
      <c r="AT16" s="129"/>
      <c r="AU16" s="146">
        <f t="shared" si="10"/>
        <v>0</v>
      </c>
      <c r="AV16" s="31">
        <f t="shared" si="11"/>
        <v>0</v>
      </c>
      <c r="AW16" s="31">
        <f t="shared" si="12"/>
        <v>0</v>
      </c>
      <c r="AX16" s="31">
        <f t="shared" si="13"/>
        <v>0</v>
      </c>
      <c r="AY16" s="97">
        <f t="shared" si="14"/>
        <v>0</v>
      </c>
      <c r="AZ16" s="68">
        <f t="shared" si="20"/>
        <v>0</v>
      </c>
      <c r="BA16" s="104">
        <f t="shared" si="21"/>
        <v>0</v>
      </c>
      <c r="BB16" s="113">
        <f t="shared" si="22"/>
        <v>0</v>
      </c>
    </row>
    <row r="17" spans="1:54" ht="12.75" customHeight="1">
      <c r="A17" s="8">
        <v>6</v>
      </c>
      <c r="B17" s="16" t="str">
        <f>IF(ISERROR(VLOOKUP($A17,#REF!,2,FALSE))=TRUE," ",VLOOKUP($A17,#REF!,2,FALSE))</f>
        <v xml:space="preserve"> </v>
      </c>
      <c r="C17" s="8" t="str">
        <f>IF(ISERROR(VLOOKUP($B17,#REF!,5,FALSE))=TRUE," ",IF(VLOOKUP($B17,#REF!,5,FALSE)=0,"б/р",VLOOKUP($B17,#REF!,5,FALSE)))</f>
        <v xml:space="preserve"> </v>
      </c>
      <c r="D17" s="8" t="str">
        <f>IF(ISERROR(VLOOKUP($B17,#REF!,8,FALSE))=TRUE," ",VLOOKUP($B17,#REF!,8,FALSE))</f>
        <v xml:space="preserve"> </v>
      </c>
      <c r="E17" s="8" t="str">
        <f>IF(ISERROR(VLOOKUP($B17,#REF!,6,FALSE))=TRUE," ",VLOOKUP($B17,#REF!,6,FALSE))</f>
        <v xml:space="preserve"> </v>
      </c>
      <c r="F17" s="8" t="str">
        <f>IF(ISERROR(VLOOKUP(B17,'Ретинг Шорт'!$B$5:$Q$34,16,FALSE))=TRUE,IF(ISERROR(VLOOKUP(B17,#REF!,8,FALSE))=TRUE," ",VLOOKUP(B17,#REF!,8,FALSE)),VLOOKUP(B17,'Ретинг Шорт'!$B$5:$Q$34,16,FALSE))</f>
        <v xml:space="preserve"> </v>
      </c>
      <c r="G17" s="8" t="str">
        <f>IF(ISERROR(VLOOKUP($B17,#REF!,18,FALSE))=TRUE," ",VLOOKUP($B17,#REF!,18,FALSE))</f>
        <v xml:space="preserve"> </v>
      </c>
      <c r="H17" s="131" t="str">
        <f>IF(G17="л",VLOOKUP(B17,#REF!,8,FALSE),IF(ISERROR(CHOOSE(G17,2378,1616,1815,1975,2256,2340,2571,2620,2896,3409,3421,15689,15275,18749,16914,20143,16527,18320,18496))=TRUE," ",CHOOSE(G17,2378,1616,1815,1975,2256,2340,2571,2620,2896,3409,3421,15689,15275,18749,16914,20143,16527,18320,18496)))</f>
        <v xml:space="preserve"> </v>
      </c>
      <c r="I17" s="112" t="str">
        <f>IF(ISERROR(VLOOKUP($B17,#REF!,7,FALSE))=TRUE," ",VLOOKUP($B17,#REF!,7,FALSE))</f>
        <v xml:space="preserve"> </v>
      </c>
      <c r="J17" s="106">
        <v>0</v>
      </c>
      <c r="K17" s="68">
        <f>IF(ISERROR(VLOOKUP($I17,'З-Шорт'!$C$5:$E$54,2,FALSE))=TRUE,0,VLOOKUP($I17,'З-Шорт'!$C$5:$E$54,2,FALSE))</f>
        <v>0</v>
      </c>
      <c r="L17" s="93">
        <f>IF(ISERROR(VLOOKUP($I17,'З-Шорт'!$C$5:$E$54,3,FALSE))=TRUE,0,VLOOKUP($I17,'З-Шорт'!$C$5:$E$54,3,FALSE))</f>
        <v>0</v>
      </c>
      <c r="M17" s="68">
        <f>IF(ISERROR(VLOOKUP($I17,'З-Шорт'!$K$5:$M$54,2,FALSE))=TRUE,0,VLOOKUP($I17,'З-Шорт'!$K$5:$M$54,2,FALSE))</f>
        <v>0</v>
      </c>
      <c r="N17" s="93">
        <f>IF(ISERROR(VLOOKUP($I17,'З-Шорт'!$K$5:$M$54,3,FALSE))=TRUE,0,VLOOKUP($I17,'З-Шорт'!$K$5:$M$54,3,FALSE))</f>
        <v>0</v>
      </c>
      <c r="O17" s="68">
        <f>IF(ISERROR(VLOOKUP($I17,'З-Шорт'!$S$5:$U$54,2,FALSE))=TRUE,0,VLOOKUP($I17,'З-Шорт'!$S$5:$U$54,2,FALSE))</f>
        <v>0</v>
      </c>
      <c r="P17" s="93">
        <f>IF(ISERROR(VLOOKUP($I17,'З-Шорт'!$S$5:$U$54,3,FALSE))=TRUE,0,VLOOKUP($I17,'З-Шорт'!$S$5:$U$54,3,FALSE))</f>
        <v>0</v>
      </c>
      <c r="Q17" s="68">
        <f>IF(ISERROR(VLOOKUP($I17,'З-Шорт'!$AA$5:$AC$54,2,FALSE))=TRUE,0,VLOOKUP($I17,'З-Шорт'!$AA$5:$AC$54,2,FALSE))</f>
        <v>0</v>
      </c>
      <c r="R17" s="93">
        <f>IF(ISERROR(VLOOKUP($I17,'З-Шорт'!$AA$5:$AC$54,3,FALSE))=TRUE,0,VLOOKUP($I17,'З-Шорт'!$AA$5:$AC$54,3,FALSE))</f>
        <v>0</v>
      </c>
      <c r="S17" s="68">
        <f>IF(ISERROR(VLOOKUP($I17,'З-Шорт'!$AI$5:$AK$54,2,FALSE))=TRUE,0,VLOOKUP($I17,'З-Шорт'!$AI$5:$AK$54,2,FALSE))</f>
        <v>0</v>
      </c>
      <c r="T17" s="93">
        <f>IF(ISERROR(VLOOKUP($I17,'З-Шорт'!$AI$5:$AK$54,3,FALSE))=TRUE,0,VLOOKUP($I17,'З-Шорт'!$AI$5:$AK$54,3,FALSE))</f>
        <v>0</v>
      </c>
      <c r="U17" s="70">
        <f t="shared" si="1"/>
        <v>0</v>
      </c>
      <c r="V17" s="155">
        <f t="shared" si="2"/>
        <v>0</v>
      </c>
      <c r="W17" s="94">
        <f t="shared" si="3"/>
        <v>0</v>
      </c>
      <c r="X17" s="171" t="str">
        <f t="shared" si="4"/>
        <v xml:space="preserve"> </v>
      </c>
      <c r="Y17" s="171">
        <f t="shared" si="5"/>
        <v>0</v>
      </c>
      <c r="Z17" s="136"/>
      <c r="AA17" s="36" t="str">
        <f t="shared" si="6"/>
        <v xml:space="preserve"> </v>
      </c>
      <c r="AB17" s="89" t="s">
        <v>133</v>
      </c>
      <c r="AC17" s="68">
        <f>IF(ISERROR(VLOOKUP($I17,'З-Шорт'!$AQ$5:$AS$54,2,FALSE))=TRUE,0,VLOOKUP($I17,'З-Шорт'!$AQ$5:$AS$54,2,FALSE))</f>
        <v>0</v>
      </c>
      <c r="AD17" s="140">
        <f>IF(ISERROR(VLOOKUP($I17,'З-Шорт'!$AQ$5:$AS$54,3,FALSE))=TRUE,0,VLOOKUP($I17,'З-Шорт'!$AQ$5:$AS$54,3,FALSE))</f>
        <v>0</v>
      </c>
      <c r="AE17" s="124">
        <f t="shared" si="15"/>
        <v>8</v>
      </c>
      <c r="AF17" s="68">
        <f>IF(ISERROR(VLOOKUP($I17,'З-Шорт'!$AY$5:$BA$54,2,FALSE))=TRUE,0,VLOOKUP($I17,'З-Шорт'!$AY$5:$BA$54,2,FALSE))</f>
        <v>0</v>
      </c>
      <c r="AG17" s="140">
        <f>IF(ISERROR(VLOOKUP($I17,'З-Шорт'!$AY$5:$BA$54,3,FALSE))=TRUE,0,VLOOKUP($I17,'З-Шорт'!$AY$5:$BA$54,3,FALSE))</f>
        <v>0</v>
      </c>
      <c r="AH17" s="124">
        <f t="shared" si="16"/>
        <v>8</v>
      </c>
      <c r="AI17" s="68">
        <f>IF(ISERROR(VLOOKUP($I17,'З-Шорт'!$BG$5:$BK$54,2,FALSE))=TRUE,0,VLOOKUP($I17,'З-Шорт'!$BG$5:$BK$54,2,FALSE))</f>
        <v>0</v>
      </c>
      <c r="AJ17" s="140">
        <f>IF(ISERROR(VLOOKUP($I17,'З-Шорт'!$BG$5:$BK$54,3,FALSE))=TRUE,0,VLOOKUP($I17,'З-Шорт'!$BG$5:$BK$54,3,FALSE))</f>
        <v>0</v>
      </c>
      <c r="AK17" s="124">
        <f t="shared" si="17"/>
        <v>8</v>
      </c>
      <c r="AL17" s="70">
        <f t="shared" si="7"/>
        <v>0</v>
      </c>
      <c r="AM17" s="125">
        <f t="shared" si="18"/>
        <v>0</v>
      </c>
      <c r="AN17" s="165">
        <f t="shared" si="19"/>
        <v>0</v>
      </c>
      <c r="AO17" s="139"/>
      <c r="AP17" s="151">
        <f t="shared" si="8"/>
        <v>25</v>
      </c>
      <c r="AQ17" s="68">
        <f>IF(ISERROR(VLOOKUP(B17,'Ретинг Шорт'!$B$5:$S$36,13,FALSE))=TRUE,0,VLOOKUP(B17,'Ретинг Шорт'!$B$5:$S$36,13,FALSE))</f>
        <v>0</v>
      </c>
      <c r="AR17" s="156">
        <f t="shared" si="9"/>
        <v>0</v>
      </c>
      <c r="AS17" s="10"/>
      <c r="AT17" s="129"/>
      <c r="AU17" s="146">
        <f t="shared" si="10"/>
        <v>0</v>
      </c>
      <c r="AV17" s="31">
        <f t="shared" si="11"/>
        <v>0</v>
      </c>
      <c r="AW17" s="31">
        <f t="shared" si="12"/>
        <v>0</v>
      </c>
      <c r="AX17" s="31">
        <f t="shared" si="13"/>
        <v>0</v>
      </c>
      <c r="AY17" s="97">
        <f t="shared" si="14"/>
        <v>0</v>
      </c>
      <c r="AZ17" s="68">
        <f t="shared" si="20"/>
        <v>0</v>
      </c>
      <c r="BA17" s="104">
        <f t="shared" si="21"/>
        <v>0</v>
      </c>
      <c r="BB17" s="113">
        <f t="shared" si="22"/>
        <v>0</v>
      </c>
    </row>
    <row r="18" spans="1:54" ht="12.75" customHeight="1">
      <c r="A18" s="8">
        <v>7</v>
      </c>
      <c r="B18" s="16" t="str">
        <f>IF(ISERROR(VLOOKUP($A18,#REF!,2,FALSE))=TRUE," ",VLOOKUP($A18,#REF!,2,FALSE))</f>
        <v xml:space="preserve"> </v>
      </c>
      <c r="C18" s="8" t="str">
        <f>IF(ISERROR(VLOOKUP($B18,#REF!,5,FALSE))=TRUE," ",IF(VLOOKUP($B18,#REF!,5,FALSE)=0,"б/р",VLOOKUP($B18,#REF!,5,FALSE)))</f>
        <v xml:space="preserve"> </v>
      </c>
      <c r="D18" s="8" t="str">
        <f>IF(ISERROR(VLOOKUP($B18,#REF!,8,FALSE))=TRUE," ",VLOOKUP($B18,#REF!,8,FALSE))</f>
        <v xml:space="preserve"> </v>
      </c>
      <c r="E18" s="8" t="str">
        <f>IF(ISERROR(VLOOKUP($B18,#REF!,6,FALSE))=TRUE," ",VLOOKUP($B18,#REF!,6,FALSE))</f>
        <v xml:space="preserve"> </v>
      </c>
      <c r="F18" s="8" t="str">
        <f>IF(ISERROR(VLOOKUP(B18,'Ретинг Шорт'!$B$5:$Q$34,16,FALSE))=TRUE,IF(ISERROR(VLOOKUP(B18,#REF!,8,FALSE))=TRUE," ",VLOOKUP(B18,#REF!,8,FALSE)),VLOOKUP(B18,'Ретинг Шорт'!$B$5:$Q$34,16,FALSE))</f>
        <v xml:space="preserve"> </v>
      </c>
      <c r="G18" s="8" t="str">
        <f>IF(ISERROR(VLOOKUP($B18,#REF!,18,FALSE))=TRUE," ",VLOOKUP($B18,#REF!,18,FALSE))</f>
        <v xml:space="preserve"> </v>
      </c>
      <c r="H18" s="131" t="str">
        <f>IF(G18="л",VLOOKUP(B18,#REF!,8,FALSE),IF(ISERROR(CHOOSE(G18,2378,1616,1815,1975,2256,2340,2571,2620,2896,3409,3421,15689,15275,18749,16914,20143,16527,18320,18496))=TRUE," ",CHOOSE(G18,2378,1616,1815,1975,2256,2340,2571,2620,2896,3409,3421,15689,15275,18749,16914,20143,16527,18320,18496)))</f>
        <v xml:space="preserve"> </v>
      </c>
      <c r="I18" s="112" t="str">
        <f>IF(ISERROR(VLOOKUP($B18,#REF!,7,FALSE))=TRUE," ",VLOOKUP($B18,#REF!,7,FALSE))</f>
        <v xml:space="preserve"> </v>
      </c>
      <c r="J18" s="106">
        <v>0</v>
      </c>
      <c r="K18" s="68">
        <f>IF(ISERROR(VLOOKUP($I18,'З-Шорт'!$C$5:$E$54,2,FALSE))=TRUE,0,VLOOKUP($I18,'З-Шорт'!$C$5:$E$54,2,FALSE))</f>
        <v>0</v>
      </c>
      <c r="L18" s="93">
        <f>IF(ISERROR(VLOOKUP($I18,'З-Шорт'!$C$5:$E$54,3,FALSE))=TRUE,0,VLOOKUP($I18,'З-Шорт'!$C$5:$E$54,3,FALSE))</f>
        <v>0</v>
      </c>
      <c r="M18" s="68">
        <f>IF(ISERROR(VLOOKUP($I18,'З-Шорт'!$K$5:$M$54,2,FALSE))=TRUE,0,VLOOKUP($I18,'З-Шорт'!$K$5:$M$54,2,FALSE))</f>
        <v>0</v>
      </c>
      <c r="N18" s="93">
        <f>IF(ISERROR(VLOOKUP($I18,'З-Шорт'!$K$5:$M$54,3,FALSE))=TRUE,0,VLOOKUP($I18,'З-Шорт'!$K$5:$M$54,3,FALSE))</f>
        <v>0</v>
      </c>
      <c r="O18" s="68">
        <f>IF(ISERROR(VLOOKUP($I18,'З-Шорт'!$S$5:$U$54,2,FALSE))=TRUE,0,VLOOKUP($I18,'З-Шорт'!$S$5:$U$54,2,FALSE))</f>
        <v>0</v>
      </c>
      <c r="P18" s="93">
        <f>IF(ISERROR(VLOOKUP($I18,'З-Шорт'!$S$5:$U$54,3,FALSE))=TRUE,0,VLOOKUP($I18,'З-Шорт'!$S$5:$U$54,3,FALSE))</f>
        <v>0</v>
      </c>
      <c r="Q18" s="68">
        <f>IF(ISERROR(VLOOKUP($I18,'З-Шорт'!$AA$5:$AC$54,2,FALSE))=TRUE,0,VLOOKUP($I18,'З-Шорт'!$AA$5:$AC$54,2,FALSE))</f>
        <v>0</v>
      </c>
      <c r="R18" s="93">
        <f>IF(ISERROR(VLOOKUP($I18,'З-Шорт'!$AA$5:$AC$54,3,FALSE))=TRUE,0,VLOOKUP($I18,'З-Шорт'!$AA$5:$AC$54,3,FALSE))</f>
        <v>0</v>
      </c>
      <c r="S18" s="68">
        <f>IF(ISERROR(VLOOKUP($I18,'З-Шорт'!$AI$5:$AK$54,2,FALSE))=TRUE,0,VLOOKUP($I18,'З-Шорт'!$AI$5:$AK$54,2,FALSE))</f>
        <v>0</v>
      </c>
      <c r="T18" s="93">
        <f>IF(ISERROR(VLOOKUP($I18,'З-Шорт'!$AI$5:$AK$54,3,FALSE))=TRUE,0,VLOOKUP($I18,'З-Шорт'!$AI$5:$AK$54,3,FALSE))</f>
        <v>0</v>
      </c>
      <c r="U18" s="70">
        <f t="shared" si="1"/>
        <v>0</v>
      </c>
      <c r="V18" s="155">
        <f t="shared" si="2"/>
        <v>0</v>
      </c>
      <c r="W18" s="94">
        <f t="shared" si="3"/>
        <v>0</v>
      </c>
      <c r="X18" s="171" t="str">
        <f t="shared" si="4"/>
        <v xml:space="preserve"> </v>
      </c>
      <c r="Y18" s="171">
        <f t="shared" si="5"/>
        <v>0</v>
      </c>
      <c r="Z18" s="136"/>
      <c r="AA18" s="36" t="str">
        <f t="shared" si="6"/>
        <v xml:space="preserve"> </v>
      </c>
      <c r="AB18" s="89" t="s">
        <v>133</v>
      </c>
      <c r="AC18" s="68">
        <f>IF(ISERROR(VLOOKUP($I18,'З-Шорт'!$AQ$5:$AS$54,2,FALSE))=TRUE,0,VLOOKUP($I18,'З-Шорт'!$AQ$5:$AS$54,2,FALSE))</f>
        <v>0</v>
      </c>
      <c r="AD18" s="140">
        <f>IF(ISERROR(VLOOKUP($I18,'З-Шорт'!$AQ$5:$AS$54,3,FALSE))=TRUE,0,VLOOKUP($I18,'З-Шорт'!$AQ$5:$AS$54,3,FALSE))</f>
        <v>0</v>
      </c>
      <c r="AE18" s="124">
        <f t="shared" si="15"/>
        <v>8</v>
      </c>
      <c r="AF18" s="68">
        <f>IF(ISERROR(VLOOKUP($I18,'З-Шорт'!$AY$5:$BA$54,2,FALSE))=TRUE,0,VLOOKUP($I18,'З-Шорт'!$AY$5:$BA$54,2,FALSE))</f>
        <v>0</v>
      </c>
      <c r="AG18" s="140">
        <f>IF(ISERROR(VLOOKUP($I18,'З-Шорт'!$AY$5:$BA$54,3,FALSE))=TRUE,0,VLOOKUP($I18,'З-Шорт'!$AY$5:$BA$54,3,FALSE))</f>
        <v>0</v>
      </c>
      <c r="AH18" s="124">
        <f t="shared" si="16"/>
        <v>8</v>
      </c>
      <c r="AI18" s="68">
        <f>IF(ISERROR(VLOOKUP($I18,'З-Шорт'!$BG$5:$BK$54,2,FALSE))=TRUE,0,VLOOKUP($I18,'З-Шорт'!$BG$5:$BK$54,2,FALSE))</f>
        <v>0</v>
      </c>
      <c r="AJ18" s="140">
        <f>IF(ISERROR(VLOOKUP($I18,'З-Шорт'!$BG$5:$BK$54,3,FALSE))=TRUE,0,VLOOKUP($I18,'З-Шорт'!$BG$5:$BK$54,3,FALSE))</f>
        <v>0</v>
      </c>
      <c r="AK18" s="124">
        <f t="shared" si="17"/>
        <v>8</v>
      </c>
      <c r="AL18" s="70">
        <f t="shared" si="7"/>
        <v>0</v>
      </c>
      <c r="AM18" s="125">
        <f t="shared" si="18"/>
        <v>0</v>
      </c>
      <c r="AN18" s="165">
        <f t="shared" si="19"/>
        <v>0</v>
      </c>
      <c r="AO18" s="139"/>
      <c r="AP18" s="151">
        <f t="shared" si="8"/>
        <v>25</v>
      </c>
      <c r="AQ18" s="68">
        <f>IF(ISERROR(VLOOKUP(B18,'Ретинг Шорт'!$B$5:$S$36,13,FALSE))=TRUE,0,VLOOKUP(B18,'Ретинг Шорт'!$B$5:$S$36,13,FALSE))</f>
        <v>0</v>
      </c>
      <c r="AR18" s="156">
        <f t="shared" si="9"/>
        <v>0</v>
      </c>
      <c r="AS18" s="10"/>
      <c r="AT18" s="129"/>
      <c r="AU18" s="146">
        <f t="shared" si="10"/>
        <v>0</v>
      </c>
      <c r="AV18" s="31">
        <f t="shared" si="11"/>
        <v>0</v>
      </c>
      <c r="AW18" s="31">
        <f t="shared" si="12"/>
        <v>0</v>
      </c>
      <c r="AX18" s="31">
        <f t="shared" si="13"/>
        <v>0</v>
      </c>
      <c r="AY18" s="97">
        <f t="shared" si="14"/>
        <v>0</v>
      </c>
      <c r="AZ18" s="68">
        <f t="shared" si="20"/>
        <v>0</v>
      </c>
      <c r="BA18" s="104">
        <f t="shared" si="21"/>
        <v>0</v>
      </c>
      <c r="BB18" s="113">
        <f t="shared" si="22"/>
        <v>0</v>
      </c>
    </row>
    <row r="19" spans="1:54" ht="12.75" customHeight="1">
      <c r="A19" s="8">
        <v>8</v>
      </c>
      <c r="B19" s="16" t="str">
        <f>IF(ISERROR(VLOOKUP($A19,#REF!,2,FALSE))=TRUE," ",VLOOKUP($A19,#REF!,2,FALSE))</f>
        <v xml:space="preserve"> </v>
      </c>
      <c r="C19" s="8" t="str">
        <f>IF(ISERROR(VLOOKUP($B19,#REF!,5,FALSE))=TRUE," ",IF(VLOOKUP($B19,#REF!,5,FALSE)=0,"б/р",VLOOKUP($B19,#REF!,5,FALSE)))</f>
        <v xml:space="preserve"> </v>
      </c>
      <c r="D19" s="8" t="str">
        <f>IF(ISERROR(VLOOKUP($B19,#REF!,8,FALSE))=TRUE," ",VLOOKUP($B19,#REF!,8,FALSE))</f>
        <v xml:space="preserve"> </v>
      </c>
      <c r="E19" s="8" t="str">
        <f>IF(ISERROR(VLOOKUP($B19,#REF!,6,FALSE))=TRUE," ",VLOOKUP($B19,#REF!,6,FALSE))</f>
        <v xml:space="preserve"> </v>
      </c>
      <c r="F19" s="8" t="str">
        <f>IF(ISERROR(VLOOKUP(B19,'Ретинг Шорт'!$B$5:$Q$34,16,FALSE))=TRUE,IF(ISERROR(VLOOKUP(B19,#REF!,8,FALSE))=TRUE," ",VLOOKUP(B19,#REF!,8,FALSE)),VLOOKUP(B19,'Ретинг Шорт'!$B$5:$Q$34,16,FALSE))</f>
        <v xml:space="preserve"> </v>
      </c>
      <c r="G19" s="8" t="str">
        <f>IF(ISERROR(VLOOKUP($B19,#REF!,18,FALSE))=TRUE," ",VLOOKUP($B19,#REF!,18,FALSE))</f>
        <v xml:space="preserve"> </v>
      </c>
      <c r="H19" s="131" t="str">
        <f>IF(G19="л",VLOOKUP(B19,#REF!,8,FALSE),IF(ISERROR(CHOOSE(G19,2378,1616,1815,1975,2256,2340,2571,2620,2896,3409,3421,15689,15275,18749,16914,20143,16527,18320,18496))=TRUE," ",CHOOSE(G19,2378,1616,1815,1975,2256,2340,2571,2620,2896,3409,3421,15689,15275,18749,16914,20143,16527,18320,18496)))</f>
        <v xml:space="preserve"> </v>
      </c>
      <c r="I19" s="112" t="str">
        <f>IF(ISERROR(VLOOKUP($B19,#REF!,7,FALSE))=TRUE," ",VLOOKUP($B19,#REF!,7,FALSE))</f>
        <v xml:space="preserve"> </v>
      </c>
      <c r="J19" s="106">
        <v>0</v>
      </c>
      <c r="K19" s="68">
        <f>IF(ISERROR(VLOOKUP($I19,'З-Шорт'!$C$5:$E$54,2,FALSE))=TRUE,0,VLOOKUP($I19,'З-Шорт'!$C$5:$E$54,2,FALSE))</f>
        <v>0</v>
      </c>
      <c r="L19" s="93">
        <f>IF(ISERROR(VLOOKUP($I19,'З-Шорт'!$C$5:$E$54,3,FALSE))=TRUE,0,VLOOKUP($I19,'З-Шорт'!$C$5:$E$54,3,FALSE))</f>
        <v>0</v>
      </c>
      <c r="M19" s="68">
        <f>IF(ISERROR(VLOOKUP($I19,'З-Шорт'!$K$5:$M$54,2,FALSE))=TRUE,0,VLOOKUP($I19,'З-Шорт'!$K$5:$M$54,2,FALSE))</f>
        <v>0</v>
      </c>
      <c r="N19" s="93">
        <f>IF(ISERROR(VLOOKUP($I19,'З-Шорт'!$K$5:$M$54,3,FALSE))=TRUE,0,VLOOKUP($I19,'З-Шорт'!$K$5:$M$54,3,FALSE))</f>
        <v>0</v>
      </c>
      <c r="O19" s="68">
        <f>IF(ISERROR(VLOOKUP($I19,'З-Шорт'!$S$5:$U$54,2,FALSE))=TRUE,0,VLOOKUP($I19,'З-Шорт'!$S$5:$U$54,2,FALSE))</f>
        <v>0</v>
      </c>
      <c r="P19" s="93">
        <f>IF(ISERROR(VLOOKUP($I19,'З-Шорт'!$S$5:$U$54,3,FALSE))=TRUE,0,VLOOKUP($I19,'З-Шорт'!$S$5:$U$54,3,FALSE))</f>
        <v>0</v>
      </c>
      <c r="Q19" s="68">
        <f>IF(ISERROR(VLOOKUP($I19,'З-Шорт'!$AA$5:$AC$54,2,FALSE))=TRUE,0,VLOOKUP($I19,'З-Шорт'!$AA$5:$AC$54,2,FALSE))</f>
        <v>0</v>
      </c>
      <c r="R19" s="93">
        <f>IF(ISERROR(VLOOKUP($I19,'З-Шорт'!$AA$5:$AC$54,3,FALSE))=TRUE,0,VLOOKUP($I19,'З-Шорт'!$AA$5:$AC$54,3,FALSE))</f>
        <v>0</v>
      </c>
      <c r="S19" s="68">
        <f>IF(ISERROR(VLOOKUP($I19,'З-Шорт'!$AI$5:$AK$54,2,FALSE))=TRUE,0,VLOOKUP($I19,'З-Шорт'!$AI$5:$AK$54,2,FALSE))</f>
        <v>0</v>
      </c>
      <c r="T19" s="93">
        <f>IF(ISERROR(VLOOKUP($I19,'З-Шорт'!$AI$5:$AK$54,3,FALSE))=TRUE,0,VLOOKUP($I19,'З-Шорт'!$AI$5:$AK$54,3,FALSE))</f>
        <v>0</v>
      </c>
      <c r="U19" s="70">
        <f t="shared" si="1"/>
        <v>0</v>
      </c>
      <c r="V19" s="155">
        <f t="shared" si="2"/>
        <v>0</v>
      </c>
      <c r="W19" s="94">
        <f t="shared" si="3"/>
        <v>0</v>
      </c>
      <c r="X19" s="171" t="str">
        <f t="shared" si="4"/>
        <v xml:space="preserve"> </v>
      </c>
      <c r="Y19" s="171">
        <f t="shared" si="5"/>
        <v>0</v>
      </c>
      <c r="Z19" s="136"/>
      <c r="AA19" s="36" t="str">
        <f t="shared" si="6"/>
        <v xml:space="preserve"> </v>
      </c>
      <c r="AB19" s="89" t="s">
        <v>133</v>
      </c>
      <c r="AC19" s="68">
        <f>IF(ISERROR(VLOOKUP($I19,'З-Шорт'!$AQ$5:$AS$54,2,FALSE))=TRUE,0,VLOOKUP($I19,'З-Шорт'!$AQ$5:$AS$54,2,FALSE))</f>
        <v>0</v>
      </c>
      <c r="AD19" s="140">
        <f>IF(ISERROR(VLOOKUP($I19,'З-Шорт'!$AQ$5:$AS$54,3,FALSE))=TRUE,0,VLOOKUP($I19,'З-Шорт'!$AQ$5:$AS$54,3,FALSE))</f>
        <v>0</v>
      </c>
      <c r="AE19" s="124">
        <f t="shared" si="15"/>
        <v>8</v>
      </c>
      <c r="AF19" s="68">
        <f>IF(ISERROR(VLOOKUP($I19,'З-Шорт'!$AY$5:$BA$54,2,FALSE))=TRUE,0,VLOOKUP($I19,'З-Шорт'!$AY$5:$BA$54,2,FALSE))</f>
        <v>0</v>
      </c>
      <c r="AG19" s="140">
        <f>IF(ISERROR(VLOOKUP($I19,'З-Шорт'!$AY$5:$BA$54,3,FALSE))=TRUE,0,VLOOKUP($I19,'З-Шорт'!$AY$5:$BA$54,3,FALSE))</f>
        <v>0</v>
      </c>
      <c r="AH19" s="124">
        <f t="shared" si="16"/>
        <v>8</v>
      </c>
      <c r="AI19" s="68">
        <f>IF(ISERROR(VLOOKUP($I19,'З-Шорт'!$BG$5:$BK$54,2,FALSE))=TRUE,0,VLOOKUP($I19,'З-Шорт'!$BG$5:$BK$54,2,FALSE))</f>
        <v>0</v>
      </c>
      <c r="AJ19" s="140">
        <f>IF(ISERROR(VLOOKUP($I19,'З-Шорт'!$BG$5:$BK$54,3,FALSE))=TRUE,0,VLOOKUP($I19,'З-Шорт'!$BG$5:$BK$54,3,FALSE))</f>
        <v>0</v>
      </c>
      <c r="AK19" s="124">
        <f t="shared" si="17"/>
        <v>8</v>
      </c>
      <c r="AL19" s="70">
        <f t="shared" si="7"/>
        <v>0</v>
      </c>
      <c r="AM19" s="125">
        <f t="shared" si="18"/>
        <v>0</v>
      </c>
      <c r="AN19" s="165">
        <f t="shared" si="19"/>
        <v>0</v>
      </c>
      <c r="AO19" s="139"/>
      <c r="AP19" s="151">
        <f t="shared" si="8"/>
        <v>25</v>
      </c>
      <c r="AQ19" s="68">
        <f>IF(ISERROR(VLOOKUP(B19,'Ретинг Шорт'!$B$5:$S$36,13,FALSE))=TRUE,0,VLOOKUP(B19,'Ретинг Шорт'!$B$5:$S$36,13,FALSE))</f>
        <v>0</v>
      </c>
      <c r="AR19" s="156">
        <f t="shared" si="9"/>
        <v>0</v>
      </c>
      <c r="AS19" s="10"/>
      <c r="AT19" s="129"/>
      <c r="AU19" s="146">
        <f t="shared" si="10"/>
        <v>0</v>
      </c>
      <c r="AV19" s="31">
        <f t="shared" si="11"/>
        <v>0</v>
      </c>
      <c r="AW19" s="31">
        <f t="shared" si="12"/>
        <v>0</v>
      </c>
      <c r="AX19" s="31">
        <f t="shared" si="13"/>
        <v>0</v>
      </c>
      <c r="AY19" s="97">
        <f t="shared" si="14"/>
        <v>0</v>
      </c>
      <c r="AZ19" s="68">
        <f t="shared" si="20"/>
        <v>0</v>
      </c>
      <c r="BA19" s="104">
        <f t="shared" si="21"/>
        <v>0</v>
      </c>
      <c r="BB19" s="113">
        <f t="shared" si="22"/>
        <v>0</v>
      </c>
    </row>
    <row r="20" spans="1:54" ht="12.75" customHeight="1">
      <c r="A20" s="8">
        <v>9</v>
      </c>
      <c r="B20" s="16" t="str">
        <f>IF(ISERROR(VLOOKUP($A20,#REF!,2,FALSE))=TRUE," ",VLOOKUP($A20,#REF!,2,FALSE))</f>
        <v xml:space="preserve"> </v>
      </c>
      <c r="C20" s="8" t="str">
        <f>IF(ISERROR(VLOOKUP($B20,#REF!,5,FALSE))=TRUE," ",IF(VLOOKUP($B20,#REF!,5,FALSE)=0,"б/р",VLOOKUP($B20,#REF!,5,FALSE)))</f>
        <v xml:space="preserve"> </v>
      </c>
      <c r="D20" s="8" t="str">
        <f>IF(ISERROR(VLOOKUP($B20,#REF!,8,FALSE))=TRUE," ",VLOOKUP($B20,#REF!,8,FALSE))</f>
        <v xml:space="preserve"> </v>
      </c>
      <c r="E20" s="8" t="str">
        <f>IF(ISERROR(VLOOKUP($B20,#REF!,6,FALSE))=TRUE," ",VLOOKUP($B20,#REF!,6,FALSE))</f>
        <v xml:space="preserve"> </v>
      </c>
      <c r="F20" s="8" t="str">
        <f>IF(ISERROR(VLOOKUP(B20,'Ретинг Шорт'!$B$5:$Q$34,16,FALSE))=TRUE,IF(ISERROR(VLOOKUP(B20,#REF!,8,FALSE))=TRUE," ",VLOOKUP(B20,#REF!,8,FALSE)),VLOOKUP(B20,'Ретинг Шорт'!$B$5:$Q$34,16,FALSE))</f>
        <v xml:space="preserve"> </v>
      </c>
      <c r="G20" s="8" t="str">
        <f>IF(ISERROR(VLOOKUP($B20,#REF!,18,FALSE))=TRUE," ",VLOOKUP($B20,#REF!,18,FALSE))</f>
        <v xml:space="preserve"> </v>
      </c>
      <c r="H20" s="131" t="str">
        <f>IF(G20="л",VLOOKUP(B20,#REF!,8,FALSE),IF(ISERROR(CHOOSE(G20,2378,1616,1815,1975,2256,2340,2571,2620,2896,3409,3421,15689,15275,18749,16914,20143,16527,18320,18496))=TRUE," ",CHOOSE(G20,2378,1616,1815,1975,2256,2340,2571,2620,2896,3409,3421,15689,15275,18749,16914,20143,16527,18320,18496)))</f>
        <v xml:space="preserve"> </v>
      </c>
      <c r="I20" s="112" t="str">
        <f>IF(ISERROR(VLOOKUP($B20,#REF!,7,FALSE))=TRUE," ",VLOOKUP($B20,#REF!,7,FALSE))</f>
        <v xml:space="preserve"> </v>
      </c>
      <c r="J20" s="106">
        <v>0</v>
      </c>
      <c r="K20" s="68">
        <f>IF(ISERROR(VLOOKUP($I20,'З-Шорт'!$C$5:$E$54,2,FALSE))=TRUE,0,VLOOKUP($I20,'З-Шорт'!$C$5:$E$54,2,FALSE))</f>
        <v>0</v>
      </c>
      <c r="L20" s="93">
        <f>IF(ISERROR(VLOOKUP($I20,'З-Шорт'!$C$5:$E$54,3,FALSE))=TRUE,0,VLOOKUP($I20,'З-Шорт'!$C$5:$E$54,3,FALSE))</f>
        <v>0</v>
      </c>
      <c r="M20" s="68">
        <f>IF(ISERROR(VLOOKUP($I20,'З-Шорт'!$K$5:$M$54,2,FALSE))=TRUE,0,VLOOKUP($I20,'З-Шорт'!$K$5:$M$54,2,FALSE))</f>
        <v>0</v>
      </c>
      <c r="N20" s="93">
        <f>IF(ISERROR(VLOOKUP($I20,'З-Шорт'!$K$5:$M$54,3,FALSE))=TRUE,0,VLOOKUP($I20,'З-Шорт'!$K$5:$M$54,3,FALSE))</f>
        <v>0</v>
      </c>
      <c r="O20" s="68">
        <f>IF(ISERROR(VLOOKUP($I20,'З-Шорт'!$S$5:$U$54,2,FALSE))=TRUE,0,VLOOKUP($I20,'З-Шорт'!$S$5:$U$54,2,FALSE))</f>
        <v>0</v>
      </c>
      <c r="P20" s="93">
        <f>IF(ISERROR(VLOOKUP($I20,'З-Шорт'!$S$5:$U$54,3,FALSE))=TRUE,0,VLOOKUP($I20,'З-Шорт'!$S$5:$U$54,3,FALSE))</f>
        <v>0</v>
      </c>
      <c r="Q20" s="68">
        <f>IF(ISERROR(VLOOKUP($I20,'З-Шорт'!$AA$5:$AC$54,2,FALSE))=TRUE,0,VLOOKUP($I20,'З-Шорт'!$AA$5:$AC$54,2,FALSE))</f>
        <v>0</v>
      </c>
      <c r="R20" s="93">
        <f>IF(ISERROR(VLOOKUP($I20,'З-Шорт'!$AA$5:$AC$54,3,FALSE))=TRUE,0,VLOOKUP($I20,'З-Шорт'!$AA$5:$AC$54,3,FALSE))</f>
        <v>0</v>
      </c>
      <c r="S20" s="68">
        <f>IF(ISERROR(VLOOKUP($I20,'З-Шорт'!$AI$5:$AK$54,2,FALSE))=TRUE,0,VLOOKUP($I20,'З-Шорт'!$AI$5:$AK$54,2,FALSE))</f>
        <v>0</v>
      </c>
      <c r="T20" s="93">
        <f>IF(ISERROR(VLOOKUP($I20,'З-Шорт'!$AI$5:$AK$54,3,FALSE))=TRUE,0,VLOOKUP($I20,'З-Шорт'!$AI$5:$AK$54,3,FALSE))</f>
        <v>0</v>
      </c>
      <c r="U20" s="70">
        <f t="shared" si="1"/>
        <v>0</v>
      </c>
      <c r="V20" s="155">
        <f t="shared" si="2"/>
        <v>0</v>
      </c>
      <c r="W20" s="94">
        <f t="shared" si="3"/>
        <v>0</v>
      </c>
      <c r="X20" s="171" t="str">
        <f t="shared" si="4"/>
        <v xml:space="preserve"> </v>
      </c>
      <c r="Y20" s="171">
        <f t="shared" si="5"/>
        <v>0</v>
      </c>
      <c r="Z20" s="136"/>
      <c r="AA20" s="36" t="str">
        <f t="shared" si="6"/>
        <v xml:space="preserve"> </v>
      </c>
      <c r="AB20" s="89" t="s">
        <v>134</v>
      </c>
      <c r="AC20" s="68">
        <f>IF(ISERROR(VLOOKUP($I20,'З-Шорт'!$AQ$5:$AS$54,2,FALSE))=TRUE,0,VLOOKUP($I20,'З-Шорт'!$AQ$5:$AS$54,2,FALSE))</f>
        <v>0</v>
      </c>
      <c r="AD20" s="140">
        <f>IF(ISERROR(VLOOKUP($I20,'З-Шорт'!$AQ$5:$AS$54,3,FALSE))=TRUE,0,VLOOKUP($I20,'З-Шорт'!$AQ$5:$AS$54,3,FALSE))</f>
        <v>0</v>
      </c>
      <c r="AE20" s="116">
        <f>IF(AC20=0,16,IF(AC20=LARGE(AC$20:AC$27,1),9,IF(AC20=LARGE(AC$20:AC$27,2),10,IF(AC20=LARGE(AC$20:AC$27,3),11,IF(AC20=LARGE(AC$20:AC$27,4),12,IF(AC20=LARGE(AC$20:AC$27,5),13,IF(AC20=LARGE(AC$20:AC$27,6),14,IF(AC20=LARGE(AC$20:AC$27,7),15,16))))))))</f>
        <v>16</v>
      </c>
      <c r="AF20" s="68">
        <f>IF(ISERROR(VLOOKUP($I20,'З-Шорт'!$AY$5:$BA$54,2,FALSE))=TRUE,0,VLOOKUP($I20,'З-Шорт'!$AY$5:$BA$54,2,FALSE))</f>
        <v>0</v>
      </c>
      <c r="AG20" s="140">
        <f>IF(ISERROR(VLOOKUP($I20,'З-Шорт'!$AY$5:$BA$54,3,FALSE))=TRUE,0,VLOOKUP($I20,'З-Шорт'!$AY$5:$BA$54,3,FALSE))</f>
        <v>0</v>
      </c>
      <c r="AH20" s="116">
        <f>IF(AF20=0,16,IF(AF20=LARGE(AF$20:AF$27,1),9,IF(AF20=LARGE(AF$20:AF$27,2),10,IF(AF20=LARGE(AF$20:AF$27,3),11,IF(AF20=LARGE(AF$20:AF$27,4),12,IF(AF20=LARGE(AF$20:AF$27,5),13,IF(AF20=LARGE(AF$20:AF$27,6),14,IF(AF20=LARGE(AF$20:AF$27,7),15,16))))))))</f>
        <v>16</v>
      </c>
      <c r="AI20" s="68">
        <f>IF(ISERROR(VLOOKUP($I20,'З-Шорт'!$BG$5:$BK$54,2,FALSE))=TRUE,0,VLOOKUP($I20,'З-Шорт'!$BG$5:$BK$54,2,FALSE))</f>
        <v>0</v>
      </c>
      <c r="AJ20" s="140">
        <f>IF(ISERROR(VLOOKUP($I20,'З-Шорт'!$BG$5:$BK$54,3,FALSE))=TRUE,0,VLOOKUP($I20,'З-Шорт'!$BG$5:$BK$54,3,FALSE))</f>
        <v>0</v>
      </c>
      <c r="AK20" s="116">
        <f>IF(AI20=0,16,IF(AI20=LARGE(AI$20:AI$27,1),9,IF(AI20=LARGE(AI$20:AI$27,2),10,IF(AI20=LARGE(AI$20:AI$27,3),11,IF(AI20=LARGE(AI$20:AI$27,4),12,IF(AI20=LARGE(AI$20:AI$27,5),13,IF(AI20=LARGE(AI$20:AI$27,6),14,IF(AI20=LARGE(AI$20:AI$27,7),15,16))))))))</f>
        <v>16</v>
      </c>
      <c r="AL20" s="70">
        <f t="shared" si="7"/>
        <v>0</v>
      </c>
      <c r="AM20" s="125">
        <f t="shared" si="18"/>
        <v>0</v>
      </c>
      <c r="AN20" s="165">
        <f t="shared" si="19"/>
        <v>0</v>
      </c>
      <c r="AO20" s="139"/>
      <c r="AP20" s="151">
        <f t="shared" si="8"/>
        <v>50</v>
      </c>
      <c r="AQ20" s="68">
        <f>IF(ISERROR(VLOOKUP(B20,'Ретинг Шорт'!$B$5:$S$36,13,FALSE))=TRUE,0,VLOOKUP(B20,'Ретинг Шорт'!$B$5:$S$36,13,FALSE))</f>
        <v>0</v>
      </c>
      <c r="AR20" s="156">
        <f t="shared" si="9"/>
        <v>0</v>
      </c>
      <c r="AS20" s="10"/>
      <c r="AT20" s="129"/>
      <c r="AU20" s="146">
        <f t="shared" si="10"/>
        <v>0</v>
      </c>
      <c r="AV20" s="31">
        <f t="shared" si="11"/>
        <v>0</v>
      </c>
      <c r="AW20" s="31">
        <f t="shared" si="12"/>
        <v>0</v>
      </c>
      <c r="AX20" s="31">
        <f t="shared" si="13"/>
        <v>0</v>
      </c>
      <c r="AY20" s="97">
        <f t="shared" si="14"/>
        <v>0</v>
      </c>
      <c r="AZ20" s="68">
        <f t="shared" si="20"/>
        <v>0</v>
      </c>
      <c r="BA20" s="104">
        <f t="shared" si="21"/>
        <v>0</v>
      </c>
      <c r="BB20" s="113">
        <f t="shared" si="22"/>
        <v>0</v>
      </c>
    </row>
    <row r="21" spans="1:54" ht="12.75" customHeight="1">
      <c r="A21" s="8">
        <v>10</v>
      </c>
      <c r="B21" s="16" t="str">
        <f>IF(ISERROR(VLOOKUP($A21,#REF!,2,FALSE))=TRUE," ",VLOOKUP($A21,#REF!,2,FALSE))</f>
        <v xml:space="preserve"> </v>
      </c>
      <c r="C21" s="8" t="str">
        <f>IF(ISERROR(VLOOKUP($B21,#REF!,5,FALSE))=TRUE," ",IF(VLOOKUP($B21,#REF!,5,FALSE)=0,"б/р",VLOOKUP($B21,#REF!,5,FALSE)))</f>
        <v xml:space="preserve"> </v>
      </c>
      <c r="D21" s="8" t="str">
        <f>IF(ISERROR(VLOOKUP($B21,#REF!,8,FALSE))=TRUE," ",VLOOKUP($B21,#REF!,8,FALSE))</f>
        <v xml:space="preserve"> </v>
      </c>
      <c r="E21" s="8" t="str">
        <f>IF(ISERROR(VLOOKUP($B21,#REF!,6,FALSE))=TRUE," ",VLOOKUP($B21,#REF!,6,FALSE))</f>
        <v xml:space="preserve"> </v>
      </c>
      <c r="F21" s="8" t="str">
        <f>IF(ISERROR(VLOOKUP(B21,'Ретинг Шорт'!$B$5:$Q$34,16,FALSE))=TRUE,IF(ISERROR(VLOOKUP(B21,#REF!,8,FALSE))=TRUE," ",VLOOKUP(B21,#REF!,8,FALSE)),VLOOKUP(B21,'Ретинг Шорт'!$B$5:$Q$34,16,FALSE))</f>
        <v xml:space="preserve"> </v>
      </c>
      <c r="G21" s="8" t="str">
        <f>IF(ISERROR(VLOOKUP($B21,#REF!,18,FALSE))=TRUE," ",VLOOKUP($B21,#REF!,18,FALSE))</f>
        <v xml:space="preserve"> </v>
      </c>
      <c r="H21" s="131" t="str">
        <f>IF(G21="л",VLOOKUP(B21,#REF!,8,FALSE),IF(ISERROR(CHOOSE(G21,2378,1616,1815,1975,2256,2340,2571,2620,2896,3409,3421,15689,15275,18749,16914,20143,16527,18320,18496))=TRUE," ",CHOOSE(G21,2378,1616,1815,1975,2256,2340,2571,2620,2896,3409,3421,15689,15275,18749,16914,20143,16527,18320,18496)))</f>
        <v xml:space="preserve"> </v>
      </c>
      <c r="I21" s="112" t="str">
        <f>IF(ISERROR(VLOOKUP($B21,#REF!,7,FALSE))=TRUE," ",VLOOKUP($B21,#REF!,7,FALSE))</f>
        <v xml:space="preserve"> </v>
      </c>
      <c r="J21" s="106">
        <v>0</v>
      </c>
      <c r="K21" s="68">
        <f>IF(ISERROR(VLOOKUP($I21,'З-Шорт'!$C$5:$E$54,2,FALSE))=TRUE,0,VLOOKUP($I21,'З-Шорт'!$C$5:$E$54,2,FALSE))</f>
        <v>0</v>
      </c>
      <c r="L21" s="93">
        <f>IF(ISERROR(VLOOKUP($I21,'З-Шорт'!$C$5:$E$54,3,FALSE))=TRUE,0,VLOOKUP($I21,'З-Шорт'!$C$5:$E$54,3,FALSE))</f>
        <v>0</v>
      </c>
      <c r="M21" s="68">
        <f>IF(ISERROR(VLOOKUP($I21,'З-Шорт'!$K$5:$M$54,2,FALSE))=TRUE,0,VLOOKUP($I21,'З-Шорт'!$K$5:$M$54,2,FALSE))</f>
        <v>0</v>
      </c>
      <c r="N21" s="93">
        <f>IF(ISERROR(VLOOKUP($I21,'З-Шорт'!$K$5:$M$54,3,FALSE))=TRUE,0,VLOOKUP($I21,'З-Шорт'!$K$5:$M$54,3,FALSE))</f>
        <v>0</v>
      </c>
      <c r="O21" s="68">
        <f>IF(ISERROR(VLOOKUP($I21,'З-Шорт'!$S$5:$U$54,2,FALSE))=TRUE,0,VLOOKUP($I21,'З-Шорт'!$S$5:$U$54,2,FALSE))</f>
        <v>0</v>
      </c>
      <c r="P21" s="93">
        <f>IF(ISERROR(VLOOKUP($I21,'З-Шорт'!$S$5:$U$54,3,FALSE))=TRUE,0,VLOOKUP($I21,'З-Шорт'!$S$5:$U$54,3,FALSE))</f>
        <v>0</v>
      </c>
      <c r="Q21" s="68">
        <f>IF(ISERROR(VLOOKUP($I21,'З-Шорт'!$AA$5:$AC$54,2,FALSE))=TRUE,0,VLOOKUP($I21,'З-Шорт'!$AA$5:$AC$54,2,FALSE))</f>
        <v>0</v>
      </c>
      <c r="R21" s="93">
        <f>IF(ISERROR(VLOOKUP($I21,'З-Шорт'!$AA$5:$AC$54,3,FALSE))=TRUE,0,VLOOKUP($I21,'З-Шорт'!$AA$5:$AC$54,3,FALSE))</f>
        <v>0</v>
      </c>
      <c r="S21" s="68">
        <f>IF(ISERROR(VLOOKUP($I21,'З-Шорт'!$AI$5:$AK$54,2,FALSE))=TRUE,0,VLOOKUP($I21,'З-Шорт'!$AI$5:$AK$54,2,FALSE))</f>
        <v>0</v>
      </c>
      <c r="T21" s="93">
        <f>IF(ISERROR(VLOOKUP($I21,'З-Шорт'!$AI$5:$AK$54,3,FALSE))=TRUE,0,VLOOKUP($I21,'З-Шорт'!$AI$5:$AK$54,3,FALSE))</f>
        <v>0</v>
      </c>
      <c r="U21" s="70">
        <f t="shared" si="1"/>
        <v>0</v>
      </c>
      <c r="V21" s="155">
        <f t="shared" si="2"/>
        <v>0</v>
      </c>
      <c r="W21" s="94">
        <f t="shared" si="3"/>
        <v>0</v>
      </c>
      <c r="X21" s="171" t="str">
        <f t="shared" si="4"/>
        <v xml:space="preserve"> </v>
      </c>
      <c r="Y21" s="171">
        <f t="shared" si="5"/>
        <v>0</v>
      </c>
      <c r="Z21" s="136"/>
      <c r="AA21" s="36" t="str">
        <f t="shared" si="6"/>
        <v xml:space="preserve"> </v>
      </c>
      <c r="AB21" s="89" t="s">
        <v>134</v>
      </c>
      <c r="AC21" s="68">
        <f>IF(ISERROR(VLOOKUP($I21,'З-Шорт'!$AQ$5:$AS$54,2,FALSE))=TRUE,0,VLOOKUP($I21,'З-Шорт'!$AQ$5:$AS$54,2,FALSE))</f>
        <v>0</v>
      </c>
      <c r="AD21" s="140">
        <f>IF(ISERROR(VLOOKUP($I21,'З-Шорт'!$AQ$5:$AS$54,3,FALSE))=TRUE,0,VLOOKUP($I21,'З-Шорт'!$AQ$5:$AS$54,3,FALSE))</f>
        <v>0</v>
      </c>
      <c r="AE21" s="116">
        <f t="shared" ref="AE21:AE27" si="23">IF(AC21=0,16,IF(AC21=LARGE(AC$20:AC$27,1),9,IF(AC21=LARGE(AC$20:AC$27,2),10,IF(AC21=LARGE(AC$20:AC$27,3),11,IF(AC21=LARGE(AC$20:AC$27,4),12,IF(AC21=LARGE(AC$20:AC$27,5),13,IF(AC21=LARGE(AC$20:AC$27,6),14,IF(AC21=LARGE(AC$20:AC$27,7),15,16))))))))</f>
        <v>16</v>
      </c>
      <c r="AF21" s="68">
        <f>IF(ISERROR(VLOOKUP($I21,'З-Шорт'!$AY$5:$BA$54,2,FALSE))=TRUE,0,VLOOKUP($I21,'З-Шорт'!$AY$5:$BA$54,2,FALSE))</f>
        <v>0</v>
      </c>
      <c r="AG21" s="140">
        <f>IF(ISERROR(VLOOKUP($I21,'З-Шорт'!$AY$5:$BA$54,3,FALSE))=TRUE,0,VLOOKUP($I21,'З-Шорт'!$AY$5:$BA$54,3,FALSE))</f>
        <v>0</v>
      </c>
      <c r="AH21" s="116">
        <f t="shared" ref="AH21:AH27" si="24">IF(AF21=0,16,IF(AF21=LARGE(AF$20:AF$27,1),9,IF(AF21=LARGE(AF$20:AF$27,2),10,IF(AF21=LARGE(AF$20:AF$27,3),11,IF(AF21=LARGE(AF$20:AF$27,4),12,IF(AF21=LARGE(AF$20:AF$27,5),13,IF(AF21=LARGE(AF$20:AF$27,6),14,IF(AF21=LARGE(AF$20:AF$27,7),15,16))))))))</f>
        <v>16</v>
      </c>
      <c r="AI21" s="68">
        <f>IF(ISERROR(VLOOKUP($I21,'З-Шорт'!$BG$5:$BK$54,2,FALSE))=TRUE,0,VLOOKUP($I21,'З-Шорт'!$BG$5:$BK$54,2,FALSE))</f>
        <v>0</v>
      </c>
      <c r="AJ21" s="140">
        <f>IF(ISERROR(VLOOKUP($I21,'З-Шорт'!$BG$5:$BK$54,3,FALSE))=TRUE,0,VLOOKUP($I21,'З-Шорт'!$BG$5:$BK$54,3,FALSE))</f>
        <v>0</v>
      </c>
      <c r="AK21" s="116">
        <f t="shared" ref="AK21:AK27" si="25">IF(AI21=0,16,IF(AI21=LARGE(AI$20:AI$27,1),9,IF(AI21=LARGE(AI$20:AI$27,2),10,IF(AI21=LARGE(AI$20:AI$27,3),11,IF(AI21=LARGE(AI$20:AI$27,4),12,IF(AI21=LARGE(AI$20:AI$27,5),13,IF(AI21=LARGE(AI$20:AI$27,6),14,IF(AI21=LARGE(AI$20:AI$27,7),15,16))))))))</f>
        <v>16</v>
      </c>
      <c r="AL21" s="70">
        <f t="shared" si="7"/>
        <v>0</v>
      </c>
      <c r="AM21" s="125">
        <f t="shared" si="18"/>
        <v>0</v>
      </c>
      <c r="AN21" s="165">
        <f t="shared" si="19"/>
        <v>0</v>
      </c>
      <c r="AO21" s="139"/>
      <c r="AP21" s="151">
        <f t="shared" si="8"/>
        <v>50</v>
      </c>
      <c r="AQ21" s="68">
        <f>IF(ISERROR(VLOOKUP(B21,'Ретинг Шорт'!$B$5:$S$36,13,FALSE))=TRUE,0,VLOOKUP(B21,'Ретинг Шорт'!$B$5:$S$36,13,FALSE))</f>
        <v>0</v>
      </c>
      <c r="AR21" s="156">
        <f t="shared" si="9"/>
        <v>0</v>
      </c>
      <c r="AS21" s="10"/>
      <c r="AT21" s="129"/>
      <c r="AU21" s="146">
        <f t="shared" si="10"/>
        <v>0</v>
      </c>
      <c r="AV21" s="31">
        <f t="shared" si="11"/>
        <v>0</v>
      </c>
      <c r="AW21" s="31">
        <f t="shared" si="12"/>
        <v>0</v>
      </c>
      <c r="AX21" s="31">
        <f t="shared" si="13"/>
        <v>0</v>
      </c>
      <c r="AY21" s="97">
        <f t="shared" si="14"/>
        <v>0</v>
      </c>
      <c r="AZ21" s="68">
        <f t="shared" si="20"/>
        <v>0</v>
      </c>
      <c r="BA21" s="104">
        <f t="shared" si="21"/>
        <v>0</v>
      </c>
      <c r="BB21" s="113">
        <f t="shared" si="22"/>
        <v>0</v>
      </c>
    </row>
    <row r="22" spans="1:54" ht="12.75" customHeight="1">
      <c r="A22" s="8">
        <v>11</v>
      </c>
      <c r="B22" s="16" t="str">
        <f>IF(ISERROR(VLOOKUP($A22,#REF!,2,FALSE))=TRUE," ",VLOOKUP($A22,#REF!,2,FALSE))</f>
        <v xml:space="preserve"> </v>
      </c>
      <c r="C22" s="8" t="str">
        <f>IF(ISERROR(VLOOKUP($B22,#REF!,5,FALSE))=TRUE," ",IF(VLOOKUP($B22,#REF!,5,FALSE)=0,"б/р",VLOOKUP($B22,#REF!,5,FALSE)))</f>
        <v xml:space="preserve"> </v>
      </c>
      <c r="D22" s="8" t="str">
        <f>IF(ISERROR(VLOOKUP($B22,#REF!,8,FALSE))=TRUE," ",VLOOKUP($B22,#REF!,8,FALSE))</f>
        <v xml:space="preserve"> </v>
      </c>
      <c r="E22" s="8" t="str">
        <f>IF(ISERROR(VLOOKUP($B22,#REF!,6,FALSE))=TRUE," ",VLOOKUP($B22,#REF!,6,FALSE))</f>
        <v xml:space="preserve"> </v>
      </c>
      <c r="F22" s="8" t="str">
        <f>IF(ISERROR(VLOOKUP(B22,'Ретинг Шорт'!$B$5:$Q$34,16,FALSE))=TRUE,IF(ISERROR(VLOOKUP(B22,#REF!,8,FALSE))=TRUE," ",VLOOKUP(B22,#REF!,8,FALSE)),VLOOKUP(B22,'Ретинг Шорт'!$B$5:$Q$34,16,FALSE))</f>
        <v xml:space="preserve"> </v>
      </c>
      <c r="G22" s="8" t="str">
        <f>IF(ISERROR(VLOOKUP($B22,#REF!,18,FALSE))=TRUE," ",VLOOKUP($B22,#REF!,18,FALSE))</f>
        <v xml:space="preserve"> </v>
      </c>
      <c r="H22" s="131" t="str">
        <f>IF(G22="л",VLOOKUP(B22,#REF!,8,FALSE),IF(ISERROR(CHOOSE(G22,2378,1616,1815,1975,2256,2340,2571,2620,2896,3409,3421,15689,15275,18749,16914,20143,16527,18320,18496))=TRUE," ",CHOOSE(G22,2378,1616,1815,1975,2256,2340,2571,2620,2896,3409,3421,15689,15275,18749,16914,20143,16527,18320,18496)))</f>
        <v xml:space="preserve"> </v>
      </c>
      <c r="I22" s="112" t="str">
        <f>IF(ISERROR(VLOOKUP($B22,#REF!,7,FALSE))=TRUE," ",VLOOKUP($B22,#REF!,7,FALSE))</f>
        <v xml:space="preserve"> </v>
      </c>
      <c r="J22" s="106"/>
      <c r="K22" s="68">
        <f>IF(ISERROR(VLOOKUP($I22,'З-Шорт'!$C$5:$E$54,2,FALSE))=TRUE,0,VLOOKUP($I22,'З-Шорт'!$C$5:$E$54,2,FALSE))</f>
        <v>0</v>
      </c>
      <c r="L22" s="93">
        <f>IF(ISERROR(VLOOKUP($I22,'З-Шорт'!$C$5:$E$54,3,FALSE))=TRUE,0,VLOOKUP($I22,'З-Шорт'!$C$5:$E$54,3,FALSE))</f>
        <v>0</v>
      </c>
      <c r="M22" s="68">
        <f>IF(ISERROR(VLOOKUP($I22,'З-Шорт'!$K$5:$M$54,2,FALSE))=TRUE,0,VLOOKUP($I22,'З-Шорт'!$K$5:$M$54,2,FALSE))</f>
        <v>0</v>
      </c>
      <c r="N22" s="93">
        <f>IF(ISERROR(VLOOKUP($I22,'З-Шорт'!$K$5:$M$54,3,FALSE))=TRUE,0,VLOOKUP($I22,'З-Шорт'!$K$5:$M$54,3,FALSE))</f>
        <v>0</v>
      </c>
      <c r="O22" s="68">
        <f>IF(ISERROR(VLOOKUP($I22,'З-Шорт'!$S$5:$U$54,2,FALSE))=TRUE,0,VLOOKUP($I22,'З-Шорт'!$S$5:$U$54,2,FALSE))</f>
        <v>0</v>
      </c>
      <c r="P22" s="93">
        <f>IF(ISERROR(VLOOKUP($I22,'З-Шорт'!$S$5:$U$54,3,FALSE))=TRUE,0,VLOOKUP($I22,'З-Шорт'!$S$5:$U$54,3,FALSE))</f>
        <v>0</v>
      </c>
      <c r="Q22" s="68">
        <f>IF(ISERROR(VLOOKUP($I22,'З-Шорт'!$AA$5:$AC$54,2,FALSE))=TRUE,0,VLOOKUP($I22,'З-Шорт'!$AA$5:$AC$54,2,FALSE))</f>
        <v>0</v>
      </c>
      <c r="R22" s="93">
        <f>IF(ISERROR(VLOOKUP($I22,'З-Шорт'!$AA$5:$AC$54,3,FALSE))=TRUE,0,VLOOKUP($I22,'З-Шорт'!$AA$5:$AC$54,3,FALSE))</f>
        <v>0</v>
      </c>
      <c r="S22" s="68">
        <f>IF(ISERROR(VLOOKUP($I22,'З-Шорт'!$AI$5:$AK$54,2,FALSE))=TRUE,0,VLOOKUP($I22,'З-Шорт'!$AI$5:$AK$54,2,FALSE))</f>
        <v>0</v>
      </c>
      <c r="T22" s="93">
        <f>IF(ISERROR(VLOOKUP($I22,'З-Шорт'!$AI$5:$AK$54,3,FALSE))=TRUE,0,VLOOKUP($I22,'З-Шорт'!$AI$5:$AK$54,3,FALSE))</f>
        <v>0</v>
      </c>
      <c r="U22" s="70">
        <f t="shared" si="1"/>
        <v>0</v>
      </c>
      <c r="V22" s="155">
        <f t="shared" si="2"/>
        <v>0</v>
      </c>
      <c r="W22" s="94">
        <f t="shared" si="3"/>
        <v>0</v>
      </c>
      <c r="X22" s="171" t="str">
        <f t="shared" si="4"/>
        <v xml:space="preserve"> </v>
      </c>
      <c r="Y22" s="171">
        <f t="shared" si="5"/>
        <v>0</v>
      </c>
      <c r="Z22" s="136"/>
      <c r="AA22" s="36" t="str">
        <f t="shared" si="6"/>
        <v xml:space="preserve"> </v>
      </c>
      <c r="AB22" s="89" t="s">
        <v>134</v>
      </c>
      <c r="AC22" s="68">
        <f>IF(ISERROR(VLOOKUP($I22,'З-Шорт'!$AQ$5:$AS$54,2,FALSE))=TRUE,0,VLOOKUP($I22,'З-Шорт'!$AQ$5:$AS$54,2,FALSE))</f>
        <v>0</v>
      </c>
      <c r="AD22" s="140">
        <f>IF(ISERROR(VLOOKUP($I22,'З-Шорт'!$AQ$5:$AS$54,3,FALSE))=TRUE,0,VLOOKUP($I22,'З-Шорт'!$AQ$5:$AS$54,3,FALSE))</f>
        <v>0</v>
      </c>
      <c r="AE22" s="116">
        <f t="shared" si="23"/>
        <v>16</v>
      </c>
      <c r="AF22" s="68">
        <f>IF(ISERROR(VLOOKUP($I22,'З-Шорт'!$AY$5:$BA$54,2,FALSE))=TRUE,0,VLOOKUP($I22,'З-Шорт'!$AY$5:$BA$54,2,FALSE))</f>
        <v>0</v>
      </c>
      <c r="AG22" s="140">
        <f>IF(ISERROR(VLOOKUP($I22,'З-Шорт'!$AY$5:$BA$54,3,FALSE))=TRUE,0,VLOOKUP($I22,'З-Шорт'!$AY$5:$BA$54,3,FALSE))</f>
        <v>0</v>
      </c>
      <c r="AH22" s="116">
        <f t="shared" si="24"/>
        <v>16</v>
      </c>
      <c r="AI22" s="68">
        <f>IF(ISERROR(VLOOKUP($I22,'З-Шорт'!$BG$5:$BK$54,2,FALSE))=TRUE,0,VLOOKUP($I22,'З-Шорт'!$BG$5:$BK$54,2,FALSE))</f>
        <v>0</v>
      </c>
      <c r="AJ22" s="140">
        <f>IF(ISERROR(VLOOKUP($I22,'З-Шорт'!$BG$5:$BK$54,3,FALSE))=TRUE,0,VLOOKUP($I22,'З-Шорт'!$BG$5:$BK$54,3,FALSE))</f>
        <v>0</v>
      </c>
      <c r="AK22" s="116">
        <f t="shared" si="25"/>
        <v>16</v>
      </c>
      <c r="AL22" s="70">
        <f t="shared" si="7"/>
        <v>0</v>
      </c>
      <c r="AM22" s="125">
        <f t="shared" si="18"/>
        <v>0</v>
      </c>
      <c r="AN22" s="165">
        <f t="shared" si="19"/>
        <v>0</v>
      </c>
      <c r="AO22" s="139"/>
      <c r="AP22" s="151">
        <f t="shared" si="8"/>
        <v>50</v>
      </c>
      <c r="AQ22" s="68">
        <f>IF(ISERROR(VLOOKUP(B22,'Ретинг Шорт'!$B$5:$S$36,13,FALSE))=TRUE,0,VLOOKUP(B22,'Ретинг Шорт'!$B$5:$S$36,13,FALSE))</f>
        <v>0</v>
      </c>
      <c r="AR22" s="156">
        <f t="shared" si="9"/>
        <v>0</v>
      </c>
      <c r="AS22" s="10"/>
      <c r="AT22" s="129"/>
      <c r="AU22" s="146">
        <f t="shared" si="10"/>
        <v>0</v>
      </c>
      <c r="AV22" s="31">
        <f t="shared" si="11"/>
        <v>0</v>
      </c>
      <c r="AW22" s="31">
        <f t="shared" si="12"/>
        <v>0</v>
      </c>
      <c r="AX22" s="31">
        <f t="shared" si="13"/>
        <v>0</v>
      </c>
      <c r="AY22" s="97">
        <f t="shared" si="14"/>
        <v>0</v>
      </c>
      <c r="AZ22" s="68">
        <f t="shared" si="20"/>
        <v>0</v>
      </c>
      <c r="BA22" s="104">
        <f t="shared" si="21"/>
        <v>0</v>
      </c>
      <c r="BB22" s="113">
        <f t="shared" si="22"/>
        <v>0</v>
      </c>
    </row>
    <row r="23" spans="1:54" ht="12.75" customHeight="1">
      <c r="A23" s="8">
        <v>12</v>
      </c>
      <c r="B23" s="16" t="str">
        <f>IF(ISERROR(VLOOKUP($A23,#REF!,2,FALSE))=TRUE," ",VLOOKUP($A23,#REF!,2,FALSE))</f>
        <v xml:space="preserve"> </v>
      </c>
      <c r="C23" s="8" t="str">
        <f>IF(ISERROR(VLOOKUP($B23,#REF!,5,FALSE))=TRUE," ",IF(VLOOKUP($B23,#REF!,5,FALSE)=0,"б/р",VLOOKUP($B23,#REF!,5,FALSE)))</f>
        <v xml:space="preserve"> </v>
      </c>
      <c r="D23" s="8" t="str">
        <f>IF(ISERROR(VLOOKUP($B23,#REF!,8,FALSE))=TRUE," ",VLOOKUP($B23,#REF!,8,FALSE))</f>
        <v xml:space="preserve"> </v>
      </c>
      <c r="E23" s="8" t="str">
        <f>IF(ISERROR(VLOOKUP($B23,#REF!,6,FALSE))=TRUE," ",VLOOKUP($B23,#REF!,6,FALSE))</f>
        <v xml:space="preserve"> </v>
      </c>
      <c r="F23" s="8" t="str">
        <f>IF(ISERROR(VLOOKUP(B23,'Ретинг Шорт'!$B$5:$Q$34,16,FALSE))=TRUE,IF(ISERROR(VLOOKUP(B23,#REF!,8,FALSE))=TRUE," ",VLOOKUP(B23,#REF!,8,FALSE)),VLOOKUP(B23,'Ретинг Шорт'!$B$5:$Q$34,16,FALSE))</f>
        <v xml:space="preserve"> </v>
      </c>
      <c r="G23" s="8" t="str">
        <f>IF(ISERROR(VLOOKUP($B23,#REF!,18,FALSE))=TRUE," ",VLOOKUP($B23,#REF!,18,FALSE))</f>
        <v xml:space="preserve"> </v>
      </c>
      <c r="H23" s="131" t="str">
        <f>IF(G23="л",VLOOKUP(B23,#REF!,8,FALSE),IF(ISERROR(CHOOSE(G23,2378,1616,1815,1975,2256,2340,2571,2620,2896,3409,3421,15689,15275,18749,16914,20143,16527,18320,18496))=TRUE," ",CHOOSE(G23,2378,1616,1815,1975,2256,2340,2571,2620,2896,3409,3421,15689,15275,18749,16914,20143,16527,18320,18496)))</f>
        <v xml:space="preserve"> </v>
      </c>
      <c r="I23" s="112" t="str">
        <f>IF(ISERROR(VLOOKUP($B23,#REF!,7,FALSE))=TRUE," ",VLOOKUP($B23,#REF!,7,FALSE))</f>
        <v xml:space="preserve"> </v>
      </c>
      <c r="J23" s="106"/>
      <c r="K23" s="68">
        <f>IF(ISERROR(VLOOKUP($I23,'З-Шорт'!$C$5:$E$54,2,FALSE))=TRUE,0,VLOOKUP($I23,'З-Шорт'!$C$5:$E$54,2,FALSE))</f>
        <v>0</v>
      </c>
      <c r="L23" s="93">
        <f>IF(ISERROR(VLOOKUP($I23,'З-Шорт'!$C$5:$E$54,3,FALSE))=TRUE,0,VLOOKUP($I23,'З-Шорт'!$C$5:$E$54,3,FALSE))</f>
        <v>0</v>
      </c>
      <c r="M23" s="68">
        <f>IF(ISERROR(VLOOKUP($I23,'З-Шорт'!$K$5:$M$54,2,FALSE))=TRUE,0,VLOOKUP($I23,'З-Шорт'!$K$5:$M$54,2,FALSE))</f>
        <v>0</v>
      </c>
      <c r="N23" s="93">
        <f>IF(ISERROR(VLOOKUP($I23,'З-Шорт'!$K$5:$M$54,3,FALSE))=TRUE,0,VLOOKUP($I23,'З-Шорт'!$K$5:$M$54,3,FALSE))</f>
        <v>0</v>
      </c>
      <c r="O23" s="68">
        <f>IF(ISERROR(VLOOKUP($I23,'З-Шорт'!$S$5:$U$54,2,FALSE))=TRUE,0,VLOOKUP($I23,'З-Шорт'!$S$5:$U$54,2,FALSE))</f>
        <v>0</v>
      </c>
      <c r="P23" s="93">
        <f>IF(ISERROR(VLOOKUP($I23,'З-Шорт'!$S$5:$U$54,3,FALSE))=TRUE,0,VLOOKUP($I23,'З-Шорт'!$S$5:$U$54,3,FALSE))</f>
        <v>0</v>
      </c>
      <c r="Q23" s="68">
        <f>IF(ISERROR(VLOOKUP($I23,'З-Шорт'!$AA$5:$AC$54,2,FALSE))=TRUE,0,VLOOKUP($I23,'З-Шорт'!$AA$5:$AC$54,2,FALSE))</f>
        <v>0</v>
      </c>
      <c r="R23" s="93">
        <f>IF(ISERROR(VLOOKUP($I23,'З-Шорт'!$AA$5:$AC$54,3,FALSE))=TRUE,0,VLOOKUP($I23,'З-Шорт'!$AA$5:$AC$54,3,FALSE))</f>
        <v>0</v>
      </c>
      <c r="S23" s="68">
        <f>IF(ISERROR(VLOOKUP($I23,'З-Шорт'!$AI$5:$AK$54,2,FALSE))=TRUE,0,VLOOKUP($I23,'З-Шорт'!$AI$5:$AK$54,2,FALSE))</f>
        <v>0</v>
      </c>
      <c r="T23" s="93">
        <f>IF(ISERROR(VLOOKUP($I23,'З-Шорт'!$AI$5:$AK$54,3,FALSE))=TRUE,0,VLOOKUP($I23,'З-Шорт'!$AI$5:$AK$54,3,FALSE))</f>
        <v>0</v>
      </c>
      <c r="U23" s="70">
        <f t="shared" si="1"/>
        <v>0</v>
      </c>
      <c r="V23" s="155">
        <f t="shared" si="2"/>
        <v>0</v>
      </c>
      <c r="W23" s="94">
        <f t="shared" si="3"/>
        <v>0</v>
      </c>
      <c r="X23" s="171" t="str">
        <f t="shared" si="4"/>
        <v xml:space="preserve"> </v>
      </c>
      <c r="Y23" s="171">
        <f t="shared" si="5"/>
        <v>0</v>
      </c>
      <c r="Z23" s="136"/>
      <c r="AA23" s="36" t="str">
        <f t="shared" si="6"/>
        <v xml:space="preserve"> </v>
      </c>
      <c r="AB23" s="89" t="s">
        <v>134</v>
      </c>
      <c r="AC23" s="68">
        <f>IF(ISERROR(VLOOKUP($I23,'З-Шорт'!$AQ$5:$AS$54,2,FALSE))=TRUE,0,VLOOKUP($I23,'З-Шорт'!$AQ$5:$AS$54,2,FALSE))</f>
        <v>0</v>
      </c>
      <c r="AD23" s="140">
        <f>IF(ISERROR(VLOOKUP($I23,'З-Шорт'!$AQ$5:$AS$54,3,FALSE))=TRUE,0,VLOOKUP($I23,'З-Шорт'!$AQ$5:$AS$54,3,FALSE))</f>
        <v>0</v>
      </c>
      <c r="AE23" s="116">
        <f t="shared" si="23"/>
        <v>16</v>
      </c>
      <c r="AF23" s="68">
        <f>IF(ISERROR(VLOOKUP($I23,'З-Шорт'!$AY$5:$BA$54,2,FALSE))=TRUE,0,VLOOKUP($I23,'З-Шорт'!$AY$5:$BA$54,2,FALSE))</f>
        <v>0</v>
      </c>
      <c r="AG23" s="140">
        <f>IF(ISERROR(VLOOKUP($I23,'З-Шорт'!$AY$5:$BA$54,3,FALSE))=TRUE,0,VLOOKUP($I23,'З-Шорт'!$AY$5:$BA$54,3,FALSE))</f>
        <v>0</v>
      </c>
      <c r="AH23" s="116">
        <f t="shared" si="24"/>
        <v>16</v>
      </c>
      <c r="AI23" s="68">
        <f>IF(ISERROR(VLOOKUP($I23,'З-Шорт'!$BG$5:$BK$54,2,FALSE))=TRUE,0,VLOOKUP($I23,'З-Шорт'!$BG$5:$BK$54,2,FALSE))</f>
        <v>0</v>
      </c>
      <c r="AJ23" s="140">
        <f>IF(ISERROR(VLOOKUP($I23,'З-Шорт'!$BG$5:$BK$54,3,FALSE))=TRUE,0,VLOOKUP($I23,'З-Шорт'!$BG$5:$BK$54,3,FALSE))</f>
        <v>0</v>
      </c>
      <c r="AK23" s="116">
        <f t="shared" si="25"/>
        <v>16</v>
      </c>
      <c r="AL23" s="70">
        <f t="shared" si="7"/>
        <v>0</v>
      </c>
      <c r="AM23" s="125">
        <f t="shared" si="18"/>
        <v>0</v>
      </c>
      <c r="AN23" s="165">
        <f t="shared" si="19"/>
        <v>0</v>
      </c>
      <c r="AO23" s="139"/>
      <c r="AP23" s="151">
        <f t="shared" si="8"/>
        <v>50</v>
      </c>
      <c r="AQ23" s="68">
        <f>IF(ISERROR(VLOOKUP(B23,'Ретинг Шорт'!$B$5:$S$36,13,FALSE))=TRUE,0,VLOOKUP(B23,'Ретинг Шорт'!$B$5:$S$36,13,FALSE))</f>
        <v>0</v>
      </c>
      <c r="AR23" s="156">
        <f t="shared" si="9"/>
        <v>0</v>
      </c>
      <c r="AS23" s="10"/>
      <c r="AT23" s="129"/>
      <c r="AU23" s="146">
        <f t="shared" si="10"/>
        <v>0</v>
      </c>
      <c r="AV23" s="31">
        <f t="shared" si="11"/>
        <v>0</v>
      </c>
      <c r="AW23" s="31">
        <f t="shared" si="12"/>
        <v>0</v>
      </c>
      <c r="AX23" s="31">
        <f t="shared" si="13"/>
        <v>0</v>
      </c>
      <c r="AY23" s="97">
        <f t="shared" si="14"/>
        <v>0</v>
      </c>
      <c r="AZ23" s="68">
        <f t="shared" si="20"/>
        <v>0</v>
      </c>
      <c r="BA23" s="104">
        <f t="shared" si="21"/>
        <v>0</v>
      </c>
      <c r="BB23" s="113">
        <f t="shared" si="22"/>
        <v>0</v>
      </c>
    </row>
    <row r="24" spans="1:54" ht="12.75" customHeight="1">
      <c r="A24" s="8">
        <v>13</v>
      </c>
      <c r="B24" s="16" t="str">
        <f>IF(ISERROR(VLOOKUP($A24,#REF!,2,FALSE))=TRUE," ",VLOOKUP($A24,#REF!,2,FALSE))</f>
        <v xml:space="preserve"> </v>
      </c>
      <c r="C24" s="8" t="str">
        <f>IF(ISERROR(VLOOKUP($B24,#REF!,5,FALSE))=TRUE," ",IF(VLOOKUP($B24,#REF!,5,FALSE)=0,"б/р",VLOOKUP($B24,#REF!,5,FALSE)))</f>
        <v xml:space="preserve"> </v>
      </c>
      <c r="D24" s="8" t="str">
        <f>IF(ISERROR(VLOOKUP($B24,#REF!,8,FALSE))=TRUE," ",VLOOKUP($B24,#REF!,8,FALSE))</f>
        <v xml:space="preserve"> </v>
      </c>
      <c r="E24" s="8" t="str">
        <f>IF(ISERROR(VLOOKUP($B24,#REF!,6,FALSE))=TRUE," ",VLOOKUP($B24,#REF!,6,FALSE))</f>
        <v xml:space="preserve"> </v>
      </c>
      <c r="F24" s="8" t="str">
        <f>IF(ISERROR(VLOOKUP(B24,'Ретинг Шорт'!$B$5:$Q$34,16,FALSE))=TRUE,IF(ISERROR(VLOOKUP(B24,#REF!,8,FALSE))=TRUE," ",VLOOKUP(B24,#REF!,8,FALSE)),VLOOKUP(B24,'Ретинг Шорт'!$B$5:$Q$34,16,FALSE))</f>
        <v xml:space="preserve"> </v>
      </c>
      <c r="G24" s="8" t="str">
        <f>IF(ISERROR(VLOOKUP($B24,#REF!,18,FALSE))=TRUE," ",VLOOKUP($B24,#REF!,18,FALSE))</f>
        <v xml:space="preserve"> </v>
      </c>
      <c r="H24" s="131" t="str">
        <f>IF(G24="л",VLOOKUP(B24,#REF!,8,FALSE),IF(ISERROR(CHOOSE(G24,2378,1616,1815,1975,2256,2340,2571,2620,2896,3409,3421,15689,15275,18749,16914,20143,16527,18320,18496))=TRUE," ",CHOOSE(G24,2378,1616,1815,1975,2256,2340,2571,2620,2896,3409,3421,15689,15275,18749,16914,20143,16527,18320,18496)))</f>
        <v xml:space="preserve"> </v>
      </c>
      <c r="I24" s="112" t="str">
        <f>IF(ISERROR(VLOOKUP($B24,#REF!,7,FALSE))=TRUE," ",VLOOKUP($B24,#REF!,7,FALSE))</f>
        <v xml:space="preserve"> </v>
      </c>
      <c r="J24" s="106"/>
      <c r="K24" s="68">
        <f>IF(ISERROR(VLOOKUP($I24,'З-Шорт'!$C$5:$E$54,2,FALSE))=TRUE,0,VLOOKUP($I24,'З-Шорт'!$C$5:$E$54,2,FALSE))</f>
        <v>0</v>
      </c>
      <c r="L24" s="93">
        <f>IF(ISERROR(VLOOKUP($I24,'З-Шорт'!$C$5:$E$54,3,FALSE))=TRUE,0,VLOOKUP($I24,'З-Шорт'!$C$5:$E$54,3,FALSE))</f>
        <v>0</v>
      </c>
      <c r="M24" s="68">
        <f>IF(ISERROR(VLOOKUP($I24,'З-Шорт'!$K$5:$M$54,2,FALSE))=TRUE,0,VLOOKUP($I24,'З-Шорт'!$K$5:$M$54,2,FALSE))</f>
        <v>0</v>
      </c>
      <c r="N24" s="93">
        <f>IF(ISERROR(VLOOKUP($I24,'З-Шорт'!$K$5:$M$54,3,FALSE))=TRUE,0,VLOOKUP($I24,'З-Шорт'!$K$5:$M$54,3,FALSE))</f>
        <v>0</v>
      </c>
      <c r="O24" s="68">
        <f>IF(ISERROR(VLOOKUP($I24,'З-Шорт'!$S$5:$U$54,2,FALSE))=TRUE,0,VLOOKUP($I24,'З-Шорт'!$S$5:$U$54,2,FALSE))</f>
        <v>0</v>
      </c>
      <c r="P24" s="93">
        <f>IF(ISERROR(VLOOKUP($I24,'З-Шорт'!$S$5:$U$54,3,FALSE))=TRUE,0,VLOOKUP($I24,'З-Шорт'!$S$5:$U$54,3,FALSE))</f>
        <v>0</v>
      </c>
      <c r="Q24" s="68">
        <f>IF(ISERROR(VLOOKUP($I24,'З-Шорт'!$AA$5:$AC$54,2,FALSE))=TRUE,0,VLOOKUP($I24,'З-Шорт'!$AA$5:$AC$54,2,FALSE))</f>
        <v>0</v>
      </c>
      <c r="R24" s="93">
        <f>IF(ISERROR(VLOOKUP($I24,'З-Шорт'!$AA$5:$AC$54,3,FALSE))=TRUE,0,VLOOKUP($I24,'З-Шорт'!$AA$5:$AC$54,3,FALSE))</f>
        <v>0</v>
      </c>
      <c r="S24" s="68">
        <f>IF(ISERROR(VLOOKUP($I24,'З-Шорт'!$AI$5:$AK$54,2,FALSE))=TRUE,0,VLOOKUP($I24,'З-Шорт'!$AI$5:$AK$54,2,FALSE))</f>
        <v>0</v>
      </c>
      <c r="T24" s="93">
        <f>IF(ISERROR(VLOOKUP($I24,'З-Шорт'!$AI$5:$AK$54,3,FALSE))=TRUE,0,VLOOKUP($I24,'З-Шорт'!$AI$5:$AK$54,3,FALSE))</f>
        <v>0</v>
      </c>
      <c r="U24" s="70">
        <f t="shared" si="1"/>
        <v>0</v>
      </c>
      <c r="V24" s="155">
        <f t="shared" si="2"/>
        <v>0</v>
      </c>
      <c r="W24" s="94">
        <f t="shared" si="3"/>
        <v>0</v>
      </c>
      <c r="X24" s="171" t="str">
        <f t="shared" si="4"/>
        <v xml:space="preserve"> </v>
      </c>
      <c r="Y24" s="171">
        <f t="shared" si="5"/>
        <v>0</v>
      </c>
      <c r="Z24" s="136"/>
      <c r="AA24" s="36" t="str">
        <f t="shared" si="6"/>
        <v xml:space="preserve"> </v>
      </c>
      <c r="AB24" s="89" t="s">
        <v>134</v>
      </c>
      <c r="AC24" s="68">
        <f>IF(ISERROR(VLOOKUP($I24,'З-Шорт'!$AQ$5:$AS$54,2,FALSE))=TRUE,0,VLOOKUP($I24,'З-Шорт'!$AQ$5:$AS$54,2,FALSE))</f>
        <v>0</v>
      </c>
      <c r="AD24" s="140">
        <f>IF(ISERROR(VLOOKUP($I24,'З-Шорт'!$AQ$5:$AS$54,3,FALSE))=TRUE,0,VLOOKUP($I24,'З-Шорт'!$AQ$5:$AS$54,3,FALSE))</f>
        <v>0</v>
      </c>
      <c r="AE24" s="116">
        <f t="shared" si="23"/>
        <v>16</v>
      </c>
      <c r="AF24" s="68">
        <f>IF(ISERROR(VLOOKUP($I24,'З-Шорт'!$AY$5:$BA$54,2,FALSE))=TRUE,0,VLOOKUP($I24,'З-Шорт'!$AY$5:$BA$54,2,FALSE))</f>
        <v>0</v>
      </c>
      <c r="AG24" s="140">
        <f>IF(ISERROR(VLOOKUP($I24,'З-Шорт'!$AY$5:$BA$54,3,FALSE))=TRUE,0,VLOOKUP($I24,'З-Шорт'!$AY$5:$BA$54,3,FALSE))</f>
        <v>0</v>
      </c>
      <c r="AH24" s="116">
        <f t="shared" si="24"/>
        <v>16</v>
      </c>
      <c r="AI24" s="68">
        <f>IF(ISERROR(VLOOKUP($I24,'З-Шорт'!$BG$5:$BK$54,2,FALSE))=TRUE,0,VLOOKUP($I24,'З-Шорт'!$BG$5:$BK$54,2,FALSE))</f>
        <v>0</v>
      </c>
      <c r="AJ24" s="140">
        <f>IF(ISERROR(VLOOKUP($I24,'З-Шорт'!$BG$5:$BK$54,3,FALSE))=TRUE,0,VLOOKUP($I24,'З-Шорт'!$BG$5:$BK$54,3,FALSE))</f>
        <v>0</v>
      </c>
      <c r="AK24" s="116">
        <f t="shared" si="25"/>
        <v>16</v>
      </c>
      <c r="AL24" s="70">
        <f t="shared" si="7"/>
        <v>0</v>
      </c>
      <c r="AM24" s="125">
        <f t="shared" si="18"/>
        <v>0</v>
      </c>
      <c r="AN24" s="165">
        <f t="shared" si="19"/>
        <v>0</v>
      </c>
      <c r="AO24" s="139"/>
      <c r="AP24" s="151">
        <f t="shared" si="8"/>
        <v>50</v>
      </c>
      <c r="AQ24" s="68">
        <f>IF(ISERROR(VLOOKUP(B24,'Ретинг Шорт'!$B$5:$S$36,13,FALSE))=TRUE,0,VLOOKUP(B24,'Ретинг Шорт'!$B$5:$S$36,13,FALSE))</f>
        <v>0</v>
      </c>
      <c r="AR24" s="156">
        <f t="shared" si="9"/>
        <v>0</v>
      </c>
      <c r="AS24" s="10"/>
      <c r="AT24" s="129"/>
      <c r="AU24" s="146">
        <f t="shared" si="10"/>
        <v>0</v>
      </c>
      <c r="AV24" s="31">
        <f t="shared" si="11"/>
        <v>0</v>
      </c>
      <c r="AW24" s="31">
        <f t="shared" si="12"/>
        <v>0</v>
      </c>
      <c r="AX24" s="31">
        <f t="shared" si="13"/>
        <v>0</v>
      </c>
      <c r="AY24" s="97">
        <f t="shared" si="14"/>
        <v>0</v>
      </c>
      <c r="AZ24" s="68">
        <f t="shared" si="20"/>
        <v>0</v>
      </c>
      <c r="BA24" s="104">
        <f t="shared" si="21"/>
        <v>0</v>
      </c>
      <c r="BB24" s="113">
        <f t="shared" si="22"/>
        <v>0</v>
      </c>
    </row>
    <row r="25" spans="1:54" ht="12.75" customHeight="1">
      <c r="A25" s="8">
        <v>14</v>
      </c>
      <c r="B25" s="16" t="str">
        <f>IF(ISERROR(VLOOKUP($A25,#REF!,2,FALSE))=TRUE," ",VLOOKUP($A25,#REF!,2,FALSE))</f>
        <v xml:space="preserve"> </v>
      </c>
      <c r="C25" s="8" t="str">
        <f>IF(ISERROR(VLOOKUP($B25,#REF!,5,FALSE))=TRUE," ",IF(VLOOKUP($B25,#REF!,5,FALSE)=0,"б/р",VLOOKUP($B25,#REF!,5,FALSE)))</f>
        <v xml:space="preserve"> </v>
      </c>
      <c r="D25" s="8" t="str">
        <f>IF(ISERROR(VLOOKUP($B25,#REF!,8,FALSE))=TRUE," ",VLOOKUP($B25,#REF!,8,FALSE))</f>
        <v xml:space="preserve"> </v>
      </c>
      <c r="E25" s="8" t="str">
        <f>IF(ISERROR(VLOOKUP($B25,#REF!,6,FALSE))=TRUE," ",VLOOKUP($B25,#REF!,6,FALSE))</f>
        <v xml:space="preserve"> </v>
      </c>
      <c r="F25" s="8" t="str">
        <f>IF(ISERROR(VLOOKUP(B25,'Ретинг Шорт'!$B$5:$Q$34,16,FALSE))=TRUE,IF(ISERROR(VLOOKUP(B25,#REF!,8,FALSE))=TRUE," ",VLOOKUP(B25,#REF!,8,FALSE)),VLOOKUP(B25,'Ретинг Шорт'!$B$5:$Q$34,16,FALSE))</f>
        <v xml:space="preserve"> </v>
      </c>
      <c r="G25" s="8" t="str">
        <f>IF(ISERROR(VLOOKUP($B25,#REF!,18,FALSE))=TRUE," ",VLOOKUP($B25,#REF!,18,FALSE))</f>
        <v xml:space="preserve"> </v>
      </c>
      <c r="H25" s="131" t="str">
        <f>IF(G25="л",VLOOKUP(B25,#REF!,8,FALSE),IF(ISERROR(CHOOSE(G25,2378,1616,1815,1975,2256,2340,2571,2620,2896,3409,3421,15689,15275,18749,16914,20143,16527,18320,18496))=TRUE," ",CHOOSE(G25,2378,1616,1815,1975,2256,2340,2571,2620,2896,3409,3421,15689,15275,18749,16914,20143,16527,18320,18496)))</f>
        <v xml:space="preserve"> </v>
      </c>
      <c r="I25" s="112" t="str">
        <f>IF(ISERROR(VLOOKUP($B25,#REF!,7,FALSE))=TRUE," ",VLOOKUP($B25,#REF!,7,FALSE))</f>
        <v xml:space="preserve"> </v>
      </c>
      <c r="J25" s="106"/>
      <c r="K25" s="68">
        <f>IF(ISERROR(VLOOKUP($I25,'З-Шорт'!$C$5:$E$54,2,FALSE))=TRUE,0,VLOOKUP($I25,'З-Шорт'!$C$5:$E$54,2,FALSE))</f>
        <v>0</v>
      </c>
      <c r="L25" s="93">
        <f>IF(ISERROR(VLOOKUP($I25,'З-Шорт'!$C$5:$E$54,3,FALSE))=TRUE,0,VLOOKUP($I25,'З-Шорт'!$C$5:$E$54,3,FALSE))</f>
        <v>0</v>
      </c>
      <c r="M25" s="68">
        <f>IF(ISERROR(VLOOKUP($I25,'З-Шорт'!$K$5:$M$54,2,FALSE))=TRUE,0,VLOOKUP($I25,'З-Шорт'!$K$5:$M$54,2,FALSE))</f>
        <v>0</v>
      </c>
      <c r="N25" s="93">
        <f>IF(ISERROR(VLOOKUP($I25,'З-Шорт'!$K$5:$M$54,3,FALSE))=TRUE,0,VLOOKUP($I25,'З-Шорт'!$K$5:$M$54,3,FALSE))</f>
        <v>0</v>
      </c>
      <c r="O25" s="68">
        <f>IF(ISERROR(VLOOKUP($I25,'З-Шорт'!$S$5:$U$54,2,FALSE))=TRUE,0,VLOOKUP($I25,'З-Шорт'!$S$5:$U$54,2,FALSE))</f>
        <v>0</v>
      </c>
      <c r="P25" s="93">
        <f>IF(ISERROR(VLOOKUP($I25,'З-Шорт'!$S$5:$U$54,3,FALSE))=TRUE,0,VLOOKUP($I25,'З-Шорт'!$S$5:$U$54,3,FALSE))</f>
        <v>0</v>
      </c>
      <c r="Q25" s="68">
        <f>IF(ISERROR(VLOOKUP($I25,'З-Шорт'!$AA$5:$AC$54,2,FALSE))=TRUE,0,VLOOKUP($I25,'З-Шорт'!$AA$5:$AC$54,2,FALSE))</f>
        <v>0</v>
      </c>
      <c r="R25" s="93">
        <f>IF(ISERROR(VLOOKUP($I25,'З-Шорт'!$AA$5:$AC$54,3,FALSE))=TRUE,0,VLOOKUP($I25,'З-Шорт'!$AA$5:$AC$54,3,FALSE))</f>
        <v>0</v>
      </c>
      <c r="S25" s="68">
        <f>IF(ISERROR(VLOOKUP($I25,'З-Шорт'!$AI$5:$AK$54,2,FALSE))=TRUE,0,VLOOKUP($I25,'З-Шорт'!$AI$5:$AK$54,2,FALSE))</f>
        <v>0</v>
      </c>
      <c r="T25" s="93">
        <f>IF(ISERROR(VLOOKUP($I25,'З-Шорт'!$AI$5:$AK$54,3,FALSE))=TRUE,0,VLOOKUP($I25,'З-Шорт'!$AI$5:$AK$54,3,FALSE))</f>
        <v>0</v>
      </c>
      <c r="U25" s="70">
        <f t="shared" si="1"/>
        <v>0</v>
      </c>
      <c r="V25" s="155">
        <f t="shared" si="2"/>
        <v>0</v>
      </c>
      <c r="W25" s="94">
        <f t="shared" si="3"/>
        <v>0</v>
      </c>
      <c r="X25" s="171" t="str">
        <f t="shared" si="4"/>
        <v xml:space="preserve"> </v>
      </c>
      <c r="Y25" s="171">
        <f t="shared" si="5"/>
        <v>0</v>
      </c>
      <c r="Z25" s="136"/>
      <c r="AA25" s="36" t="str">
        <f t="shared" si="6"/>
        <v xml:space="preserve"> </v>
      </c>
      <c r="AB25" s="89" t="s">
        <v>134</v>
      </c>
      <c r="AC25" s="68">
        <f>IF(ISERROR(VLOOKUP($I25,'З-Шорт'!$AQ$5:$AS$54,2,FALSE))=TRUE,0,VLOOKUP($I25,'З-Шорт'!$AQ$5:$AS$54,2,FALSE))</f>
        <v>0</v>
      </c>
      <c r="AD25" s="140">
        <f>IF(ISERROR(VLOOKUP($I25,'З-Шорт'!$AQ$5:$AS$54,3,FALSE))=TRUE,0,VLOOKUP($I25,'З-Шорт'!$AQ$5:$AS$54,3,FALSE))</f>
        <v>0</v>
      </c>
      <c r="AE25" s="116">
        <f t="shared" si="23"/>
        <v>16</v>
      </c>
      <c r="AF25" s="68">
        <f>IF(ISERROR(VLOOKUP($I25,'З-Шорт'!$AY$5:$BA$54,2,FALSE))=TRUE,0,VLOOKUP($I25,'З-Шорт'!$AY$5:$BA$54,2,FALSE))</f>
        <v>0</v>
      </c>
      <c r="AG25" s="140">
        <f>IF(ISERROR(VLOOKUP($I25,'З-Шорт'!$AY$5:$BA$54,3,FALSE))=TRUE,0,VLOOKUP($I25,'З-Шорт'!$AY$5:$BA$54,3,FALSE))</f>
        <v>0</v>
      </c>
      <c r="AH25" s="116">
        <f t="shared" si="24"/>
        <v>16</v>
      </c>
      <c r="AI25" s="68">
        <f>IF(ISERROR(VLOOKUP($I25,'З-Шорт'!$BG$5:$BK$54,2,FALSE))=TRUE,0,VLOOKUP($I25,'З-Шорт'!$BG$5:$BK$54,2,FALSE))</f>
        <v>0</v>
      </c>
      <c r="AJ25" s="140">
        <f>IF(ISERROR(VLOOKUP($I25,'З-Шорт'!$BG$5:$BK$54,3,FALSE))=TRUE,0,VLOOKUP($I25,'З-Шорт'!$BG$5:$BK$54,3,FALSE))</f>
        <v>0</v>
      </c>
      <c r="AK25" s="116">
        <f t="shared" si="25"/>
        <v>16</v>
      </c>
      <c r="AL25" s="70">
        <f t="shared" si="7"/>
        <v>0</v>
      </c>
      <c r="AM25" s="125">
        <f t="shared" si="18"/>
        <v>0</v>
      </c>
      <c r="AN25" s="165">
        <f t="shared" si="19"/>
        <v>0</v>
      </c>
      <c r="AO25" s="139"/>
      <c r="AP25" s="151">
        <f t="shared" si="8"/>
        <v>50</v>
      </c>
      <c r="AQ25" s="68">
        <f>IF(ISERROR(VLOOKUP(B25,'Ретинг Шорт'!$B$5:$S$36,13,FALSE))=TRUE,0,VLOOKUP(B25,'Ретинг Шорт'!$B$5:$S$36,13,FALSE))</f>
        <v>0</v>
      </c>
      <c r="AR25" s="156">
        <f t="shared" si="9"/>
        <v>0</v>
      </c>
      <c r="AS25" s="10"/>
      <c r="AT25" s="129"/>
      <c r="AU25" s="146">
        <f t="shared" si="10"/>
        <v>0</v>
      </c>
      <c r="AV25" s="31">
        <f t="shared" si="11"/>
        <v>0</v>
      </c>
      <c r="AW25" s="31">
        <f t="shared" si="12"/>
        <v>0</v>
      </c>
      <c r="AX25" s="31">
        <f t="shared" si="13"/>
        <v>0</v>
      </c>
      <c r="AY25" s="97">
        <f t="shared" si="14"/>
        <v>0</v>
      </c>
      <c r="AZ25" s="68">
        <f t="shared" si="20"/>
        <v>0</v>
      </c>
      <c r="BA25" s="104">
        <f t="shared" si="21"/>
        <v>0</v>
      </c>
      <c r="BB25" s="113">
        <f t="shared" si="22"/>
        <v>0</v>
      </c>
    </row>
    <row r="26" spans="1:54" ht="12.75" customHeight="1">
      <c r="A26" s="8">
        <v>15</v>
      </c>
      <c r="B26" s="16" t="str">
        <f>IF(ISERROR(VLOOKUP($A26,#REF!,2,FALSE))=TRUE," ",VLOOKUP($A26,#REF!,2,FALSE))</f>
        <v xml:space="preserve"> </v>
      </c>
      <c r="C26" s="8" t="str">
        <f>IF(ISERROR(VLOOKUP($B26,#REF!,5,FALSE))=TRUE," ",IF(VLOOKUP($B26,#REF!,5,FALSE)=0,"б/р",VLOOKUP($B26,#REF!,5,FALSE)))</f>
        <v xml:space="preserve"> </v>
      </c>
      <c r="D26" s="8" t="str">
        <f>IF(ISERROR(VLOOKUP($B26,#REF!,8,FALSE))=TRUE," ",VLOOKUP($B26,#REF!,8,FALSE))</f>
        <v xml:space="preserve"> </v>
      </c>
      <c r="E26" s="8" t="str">
        <f>IF(ISERROR(VLOOKUP($B26,#REF!,6,FALSE))=TRUE," ",VLOOKUP($B26,#REF!,6,FALSE))</f>
        <v xml:space="preserve"> </v>
      </c>
      <c r="F26" s="8" t="str">
        <f>IF(ISERROR(VLOOKUP(B26,'Ретинг Шорт'!$B$5:$Q$34,16,FALSE))=TRUE,IF(ISERROR(VLOOKUP(B26,#REF!,8,FALSE))=TRUE," ",VLOOKUP(B26,#REF!,8,FALSE)),VLOOKUP(B26,'Ретинг Шорт'!$B$5:$Q$34,16,FALSE))</f>
        <v xml:space="preserve"> </v>
      </c>
      <c r="G26" s="8" t="str">
        <f>IF(ISERROR(VLOOKUP($B26,#REF!,18,FALSE))=TRUE," ",VLOOKUP($B26,#REF!,18,FALSE))</f>
        <v xml:space="preserve"> </v>
      </c>
      <c r="H26" s="131" t="str">
        <f>IF(G26="л",VLOOKUP(B26,#REF!,8,FALSE),IF(ISERROR(CHOOSE(G26,2378,1616,1815,1975,2256,2340,2571,2620,2896,3409,3421,15689,15275,18749,16914,20143,16527,18320,18496))=TRUE," ",CHOOSE(G26,2378,1616,1815,1975,2256,2340,2571,2620,2896,3409,3421,15689,15275,18749,16914,20143,16527,18320,18496)))</f>
        <v xml:space="preserve"> </v>
      </c>
      <c r="I26" s="112" t="str">
        <f>IF(ISERROR(VLOOKUP($B26,#REF!,7,FALSE))=TRUE," ",VLOOKUP($B26,#REF!,7,FALSE))</f>
        <v xml:space="preserve"> </v>
      </c>
      <c r="J26" s="106"/>
      <c r="K26" s="68">
        <f>IF(ISERROR(VLOOKUP($I26,'З-Шорт'!$C$5:$E$54,2,FALSE))=TRUE,0,VLOOKUP($I26,'З-Шорт'!$C$5:$E$54,2,FALSE))</f>
        <v>0</v>
      </c>
      <c r="L26" s="93">
        <f>IF(ISERROR(VLOOKUP($I26,'З-Шорт'!$C$5:$E$54,3,FALSE))=TRUE,0,VLOOKUP($I26,'З-Шорт'!$C$5:$E$54,3,FALSE))</f>
        <v>0</v>
      </c>
      <c r="M26" s="68">
        <f>IF(ISERROR(VLOOKUP($I26,'З-Шорт'!$K$5:$M$54,2,FALSE))=TRUE,0,VLOOKUP($I26,'З-Шорт'!$K$5:$M$54,2,FALSE))</f>
        <v>0</v>
      </c>
      <c r="N26" s="93">
        <f>IF(ISERROR(VLOOKUP($I26,'З-Шорт'!$K$5:$M$54,3,FALSE))=TRUE,0,VLOOKUP($I26,'З-Шорт'!$K$5:$M$54,3,FALSE))</f>
        <v>0</v>
      </c>
      <c r="O26" s="68">
        <f>IF(ISERROR(VLOOKUP($I26,'З-Шорт'!$S$5:$U$54,2,FALSE))=TRUE,0,VLOOKUP($I26,'З-Шорт'!$S$5:$U$54,2,FALSE))</f>
        <v>0</v>
      </c>
      <c r="P26" s="93">
        <f>IF(ISERROR(VLOOKUP($I26,'З-Шорт'!$S$5:$U$54,3,FALSE))=TRUE,0,VLOOKUP($I26,'З-Шорт'!$S$5:$U$54,3,FALSE))</f>
        <v>0</v>
      </c>
      <c r="Q26" s="68">
        <f>IF(ISERROR(VLOOKUP($I26,'З-Шорт'!$AA$5:$AC$54,2,FALSE))=TRUE,0,VLOOKUP($I26,'З-Шорт'!$AA$5:$AC$54,2,FALSE))</f>
        <v>0</v>
      </c>
      <c r="R26" s="93">
        <f>IF(ISERROR(VLOOKUP($I26,'З-Шорт'!$AA$5:$AC$54,3,FALSE))=TRUE,0,VLOOKUP($I26,'З-Шорт'!$AA$5:$AC$54,3,FALSE))</f>
        <v>0</v>
      </c>
      <c r="S26" s="68">
        <f>IF(ISERROR(VLOOKUP($I26,'З-Шорт'!$AI$5:$AK$54,2,FALSE))=TRUE,0,VLOOKUP($I26,'З-Шорт'!$AI$5:$AK$54,2,FALSE))</f>
        <v>0</v>
      </c>
      <c r="T26" s="93">
        <f>IF(ISERROR(VLOOKUP($I26,'З-Шорт'!$AI$5:$AK$54,3,FALSE))=TRUE,0,VLOOKUP($I26,'З-Шорт'!$AI$5:$AK$54,3,FALSE))</f>
        <v>0</v>
      </c>
      <c r="U26" s="70">
        <f t="shared" si="1"/>
        <v>0</v>
      </c>
      <c r="V26" s="155">
        <f t="shared" si="2"/>
        <v>0</v>
      </c>
      <c r="W26" s="94">
        <f t="shared" si="3"/>
        <v>0</v>
      </c>
      <c r="X26" s="171" t="str">
        <f t="shared" si="4"/>
        <v xml:space="preserve"> </v>
      </c>
      <c r="Y26" s="171">
        <f t="shared" si="5"/>
        <v>0</v>
      </c>
      <c r="Z26" s="136"/>
      <c r="AA26" s="36" t="str">
        <f t="shared" si="6"/>
        <v xml:space="preserve"> </v>
      </c>
      <c r="AB26" s="89" t="s">
        <v>134</v>
      </c>
      <c r="AC26" s="68">
        <f>IF(ISERROR(VLOOKUP($I26,'З-Шорт'!$AQ$5:$AS$54,2,FALSE))=TRUE,0,VLOOKUP($I26,'З-Шорт'!$AQ$5:$AS$54,2,FALSE))</f>
        <v>0</v>
      </c>
      <c r="AD26" s="140">
        <f>IF(ISERROR(VLOOKUP($I26,'З-Шорт'!$AQ$5:$AS$54,3,FALSE))=TRUE,0,VLOOKUP($I26,'З-Шорт'!$AQ$5:$AS$54,3,FALSE))</f>
        <v>0</v>
      </c>
      <c r="AE26" s="116">
        <f t="shared" si="23"/>
        <v>16</v>
      </c>
      <c r="AF26" s="68">
        <f>IF(ISERROR(VLOOKUP($I26,'З-Шорт'!$AY$5:$BA$54,2,FALSE))=TRUE,0,VLOOKUP($I26,'З-Шорт'!$AY$5:$BA$54,2,FALSE))</f>
        <v>0</v>
      </c>
      <c r="AG26" s="140">
        <f>IF(ISERROR(VLOOKUP($I26,'З-Шорт'!$AY$5:$BA$54,3,FALSE))=TRUE,0,VLOOKUP($I26,'З-Шорт'!$AY$5:$BA$54,3,FALSE))</f>
        <v>0</v>
      </c>
      <c r="AH26" s="116">
        <f t="shared" si="24"/>
        <v>16</v>
      </c>
      <c r="AI26" s="68">
        <f>IF(ISERROR(VLOOKUP($I26,'З-Шорт'!$BG$5:$BK$54,2,FALSE))=TRUE,0,VLOOKUP($I26,'З-Шорт'!$BG$5:$BK$54,2,FALSE))</f>
        <v>0</v>
      </c>
      <c r="AJ26" s="140">
        <f>IF(ISERROR(VLOOKUP($I26,'З-Шорт'!$BG$5:$BK$54,3,FALSE))=TRUE,0,VLOOKUP($I26,'З-Шорт'!$BG$5:$BK$54,3,FALSE))</f>
        <v>0</v>
      </c>
      <c r="AK26" s="116">
        <f t="shared" si="25"/>
        <v>16</v>
      </c>
      <c r="AL26" s="70">
        <f t="shared" si="7"/>
        <v>0</v>
      </c>
      <c r="AM26" s="125">
        <f t="shared" si="18"/>
        <v>0</v>
      </c>
      <c r="AN26" s="165">
        <f t="shared" si="19"/>
        <v>0</v>
      </c>
      <c r="AO26" s="139"/>
      <c r="AP26" s="151">
        <f t="shared" si="8"/>
        <v>50</v>
      </c>
      <c r="AQ26" s="68">
        <f>IF(ISERROR(VLOOKUP(B26,'Ретинг Шорт'!$B$5:$S$36,13,FALSE))=TRUE,0,VLOOKUP(B26,'Ретинг Шорт'!$B$5:$S$36,13,FALSE))</f>
        <v>0</v>
      </c>
      <c r="AR26" s="156">
        <f t="shared" si="9"/>
        <v>0</v>
      </c>
      <c r="AS26" s="10"/>
      <c r="AT26" s="129"/>
      <c r="AU26" s="146">
        <f t="shared" si="10"/>
        <v>0</v>
      </c>
      <c r="AV26" s="31">
        <f t="shared" si="11"/>
        <v>0</v>
      </c>
      <c r="AW26" s="31">
        <f t="shared" si="12"/>
        <v>0</v>
      </c>
      <c r="AX26" s="31">
        <f t="shared" si="13"/>
        <v>0</v>
      </c>
      <c r="AY26" s="97">
        <f t="shared" si="14"/>
        <v>0</v>
      </c>
      <c r="AZ26" s="68">
        <f t="shared" si="20"/>
        <v>0</v>
      </c>
      <c r="BA26" s="104">
        <f t="shared" si="21"/>
        <v>0</v>
      </c>
      <c r="BB26" s="113">
        <f t="shared" si="22"/>
        <v>0</v>
      </c>
    </row>
    <row r="27" spans="1:54" ht="12.75" customHeight="1">
      <c r="A27" s="8">
        <v>16</v>
      </c>
      <c r="B27" s="16" t="str">
        <f>IF(ISERROR(VLOOKUP($A27,#REF!,2,FALSE))=TRUE," ",VLOOKUP($A27,#REF!,2,FALSE))</f>
        <v xml:space="preserve"> </v>
      </c>
      <c r="C27" s="8" t="str">
        <f>IF(ISERROR(VLOOKUP($B27,#REF!,5,FALSE))=TRUE," ",IF(VLOOKUP($B27,#REF!,5,FALSE)=0,"б/р",VLOOKUP($B27,#REF!,5,FALSE)))</f>
        <v xml:space="preserve"> </v>
      </c>
      <c r="D27" s="8" t="str">
        <f>IF(ISERROR(VLOOKUP($B27,#REF!,8,FALSE))=TRUE," ",VLOOKUP($B27,#REF!,8,FALSE))</f>
        <v xml:space="preserve"> </v>
      </c>
      <c r="E27" s="8" t="str">
        <f>IF(ISERROR(VLOOKUP($B27,#REF!,6,FALSE))=TRUE," ",VLOOKUP($B27,#REF!,6,FALSE))</f>
        <v xml:space="preserve"> </v>
      </c>
      <c r="F27" s="8" t="str">
        <f>IF(ISERROR(VLOOKUP(B27,'Ретинг Шорт'!$B$5:$Q$34,16,FALSE))=TRUE,IF(ISERROR(VLOOKUP(B27,#REF!,8,FALSE))=TRUE," ",VLOOKUP(B27,#REF!,8,FALSE)),VLOOKUP(B27,'Ретинг Шорт'!$B$5:$Q$34,16,FALSE))</f>
        <v xml:space="preserve"> </v>
      </c>
      <c r="G27" s="8" t="str">
        <f>IF(ISERROR(VLOOKUP($B27,#REF!,18,FALSE))=TRUE," ",VLOOKUP($B27,#REF!,18,FALSE))</f>
        <v xml:space="preserve"> </v>
      </c>
      <c r="H27" s="131" t="str">
        <f>IF(G27="л",VLOOKUP(B27,#REF!,8,FALSE),IF(ISERROR(CHOOSE(G27,2378,1616,1815,1975,2256,2340,2571,2620,2896,3409,3421,15689,15275,18749,16914,20143,16527,18320,18496))=TRUE," ",CHOOSE(G27,2378,1616,1815,1975,2256,2340,2571,2620,2896,3409,3421,15689,15275,18749,16914,20143,16527,18320,18496)))</f>
        <v xml:space="preserve"> </v>
      </c>
      <c r="I27" s="112" t="str">
        <f>IF(ISERROR(VLOOKUP($B27,#REF!,7,FALSE))=TRUE," ",VLOOKUP($B27,#REF!,7,FALSE))</f>
        <v xml:space="preserve"> </v>
      </c>
      <c r="J27" s="106"/>
      <c r="K27" s="68">
        <f>IF(ISERROR(VLOOKUP($I27,'З-Шорт'!$C$5:$E$54,2,FALSE))=TRUE,0,VLOOKUP($I27,'З-Шорт'!$C$5:$E$54,2,FALSE))</f>
        <v>0</v>
      </c>
      <c r="L27" s="93">
        <f>IF(ISERROR(VLOOKUP($I27,'З-Шорт'!$C$5:$E$54,3,FALSE))=TRUE,0,VLOOKUP($I27,'З-Шорт'!$C$5:$E$54,3,FALSE))</f>
        <v>0</v>
      </c>
      <c r="M27" s="68">
        <f>IF(ISERROR(VLOOKUP($I27,'З-Шорт'!$K$5:$M$54,2,FALSE))=TRUE,0,VLOOKUP($I27,'З-Шорт'!$K$5:$M$54,2,FALSE))</f>
        <v>0</v>
      </c>
      <c r="N27" s="93">
        <f>IF(ISERROR(VLOOKUP($I27,'З-Шорт'!$K$5:$M$54,3,FALSE))=TRUE,0,VLOOKUP($I27,'З-Шорт'!$K$5:$M$54,3,FALSE))</f>
        <v>0</v>
      </c>
      <c r="O27" s="68">
        <f>IF(ISERROR(VLOOKUP($I27,'З-Шорт'!$S$5:$U$54,2,FALSE))=TRUE,0,VLOOKUP($I27,'З-Шорт'!$S$5:$U$54,2,FALSE))</f>
        <v>0</v>
      </c>
      <c r="P27" s="93">
        <f>IF(ISERROR(VLOOKUP($I27,'З-Шорт'!$S$5:$U$54,3,FALSE))=TRUE,0,VLOOKUP($I27,'З-Шорт'!$S$5:$U$54,3,FALSE))</f>
        <v>0</v>
      </c>
      <c r="Q27" s="68">
        <f>IF(ISERROR(VLOOKUP($I27,'З-Шорт'!$AA$5:$AC$54,2,FALSE))=TRUE,0,VLOOKUP($I27,'З-Шорт'!$AA$5:$AC$54,2,FALSE))</f>
        <v>0</v>
      </c>
      <c r="R27" s="93">
        <f>IF(ISERROR(VLOOKUP($I27,'З-Шорт'!$AA$5:$AC$54,3,FALSE))=TRUE,0,VLOOKUP($I27,'З-Шорт'!$AA$5:$AC$54,3,FALSE))</f>
        <v>0</v>
      </c>
      <c r="S27" s="68">
        <f>IF(ISERROR(VLOOKUP($I27,'З-Шорт'!$AI$5:$AK$54,2,FALSE))=TRUE,0,VLOOKUP($I27,'З-Шорт'!$AI$5:$AK$54,2,FALSE))</f>
        <v>0</v>
      </c>
      <c r="T27" s="93">
        <f>IF(ISERROR(VLOOKUP($I27,'З-Шорт'!$AI$5:$AK$54,3,FALSE))=TRUE,0,VLOOKUP($I27,'З-Шорт'!$AI$5:$AK$54,3,FALSE))</f>
        <v>0</v>
      </c>
      <c r="U27" s="70">
        <f t="shared" si="1"/>
        <v>0</v>
      </c>
      <c r="V27" s="155">
        <f t="shared" si="2"/>
        <v>0</v>
      </c>
      <c r="W27" s="94">
        <f t="shared" si="3"/>
        <v>0</v>
      </c>
      <c r="X27" s="171" t="str">
        <f t="shared" si="4"/>
        <v xml:space="preserve"> </v>
      </c>
      <c r="Y27" s="171">
        <f t="shared" si="5"/>
        <v>0</v>
      </c>
      <c r="Z27" s="136"/>
      <c r="AA27" s="36" t="str">
        <f t="shared" si="6"/>
        <v xml:space="preserve"> </v>
      </c>
      <c r="AB27" s="89" t="s">
        <v>134</v>
      </c>
      <c r="AC27" s="68">
        <f>IF(ISERROR(VLOOKUP($I27,'З-Шорт'!$AQ$5:$AS$54,2,FALSE))=TRUE,0,VLOOKUP($I27,'З-Шорт'!$AQ$5:$AS$54,2,FALSE))</f>
        <v>0</v>
      </c>
      <c r="AD27" s="140">
        <f>IF(ISERROR(VLOOKUP($I27,'З-Шорт'!$AQ$5:$AS$54,3,FALSE))=TRUE,0,VLOOKUP($I27,'З-Шорт'!$AQ$5:$AS$54,3,FALSE))</f>
        <v>0</v>
      </c>
      <c r="AE27" s="116">
        <f t="shared" si="23"/>
        <v>16</v>
      </c>
      <c r="AF27" s="68">
        <f>IF(ISERROR(VLOOKUP($I27,'З-Шорт'!$AY$5:$BA$54,2,FALSE))=TRUE,0,VLOOKUP($I27,'З-Шорт'!$AY$5:$BA$54,2,FALSE))</f>
        <v>0</v>
      </c>
      <c r="AG27" s="140">
        <f>IF(ISERROR(VLOOKUP($I27,'З-Шорт'!$AY$5:$BA$54,3,FALSE))=TRUE,0,VLOOKUP($I27,'З-Шорт'!$AY$5:$BA$54,3,FALSE))</f>
        <v>0</v>
      </c>
      <c r="AH27" s="116">
        <f t="shared" si="24"/>
        <v>16</v>
      </c>
      <c r="AI27" s="68">
        <f>IF(ISERROR(VLOOKUP($I27,'З-Шорт'!$BG$5:$BK$54,2,FALSE))=TRUE,0,VLOOKUP($I27,'З-Шорт'!$BG$5:$BK$54,2,FALSE))</f>
        <v>0</v>
      </c>
      <c r="AJ27" s="140">
        <f>IF(ISERROR(VLOOKUP($I27,'З-Шорт'!$BG$5:$BK$54,3,FALSE))=TRUE,0,VLOOKUP($I27,'З-Шорт'!$BG$5:$BK$54,3,FALSE))</f>
        <v>0</v>
      </c>
      <c r="AK27" s="116">
        <f t="shared" si="25"/>
        <v>16</v>
      </c>
      <c r="AL27" s="70">
        <f t="shared" si="7"/>
        <v>0</v>
      </c>
      <c r="AM27" s="125">
        <f t="shared" si="18"/>
        <v>0</v>
      </c>
      <c r="AN27" s="165">
        <f t="shared" si="19"/>
        <v>0</v>
      </c>
      <c r="AO27" s="139"/>
      <c r="AP27" s="151">
        <f t="shared" si="8"/>
        <v>50</v>
      </c>
      <c r="AQ27" s="68">
        <f>IF(ISERROR(VLOOKUP(B27,'Ретинг Шорт'!$B$5:$S$36,13,FALSE))=TRUE,0,VLOOKUP(B27,'Ретинг Шорт'!$B$5:$S$36,13,FALSE))</f>
        <v>0</v>
      </c>
      <c r="AR27" s="156">
        <f t="shared" si="9"/>
        <v>0</v>
      </c>
      <c r="AS27" s="10"/>
      <c r="AT27" s="129"/>
      <c r="AU27" s="146">
        <f t="shared" si="10"/>
        <v>0</v>
      </c>
      <c r="AV27" s="31">
        <f t="shared" si="11"/>
        <v>0</v>
      </c>
      <c r="AW27" s="31">
        <f t="shared" si="12"/>
        <v>0</v>
      </c>
      <c r="AX27" s="31">
        <f t="shared" si="13"/>
        <v>0</v>
      </c>
      <c r="AY27" s="97">
        <f t="shared" si="14"/>
        <v>0</v>
      </c>
      <c r="AZ27" s="68">
        <f t="shared" si="20"/>
        <v>0</v>
      </c>
      <c r="BA27" s="104">
        <f t="shared" si="21"/>
        <v>0</v>
      </c>
      <c r="BB27" s="113">
        <f t="shared" si="22"/>
        <v>0</v>
      </c>
    </row>
    <row r="28" spans="1:54" ht="12.75" customHeight="1">
      <c r="A28" s="8">
        <v>17</v>
      </c>
      <c r="B28" s="16" t="str">
        <f>IF(ISERROR(VLOOKUP($A28,#REF!,2,FALSE))=TRUE," ",VLOOKUP($A28,#REF!,2,FALSE))</f>
        <v xml:space="preserve"> </v>
      </c>
      <c r="C28" s="8" t="str">
        <f>IF(ISERROR(VLOOKUP($B28,#REF!,5,FALSE))=TRUE," ",IF(VLOOKUP($B28,#REF!,5,FALSE)=0,"б/р",VLOOKUP($B28,#REF!,5,FALSE)))</f>
        <v xml:space="preserve"> </v>
      </c>
      <c r="D28" s="8" t="str">
        <f>IF(ISERROR(VLOOKUP($B28,#REF!,8,FALSE))=TRUE," ",VLOOKUP($B28,#REF!,8,FALSE))</f>
        <v xml:space="preserve"> </v>
      </c>
      <c r="E28" s="8" t="str">
        <f>IF(ISERROR(VLOOKUP($B28,#REF!,6,FALSE))=TRUE," ",VLOOKUP($B28,#REF!,6,FALSE))</f>
        <v xml:space="preserve"> </v>
      </c>
      <c r="F28" s="8" t="str">
        <f>IF(ISERROR(VLOOKUP(B28,'Ретинг Шорт'!$B$5:$Q$34,16,FALSE))=TRUE,IF(ISERROR(VLOOKUP(B28,#REF!,8,FALSE))=TRUE," ",VLOOKUP(B28,#REF!,8,FALSE)),VLOOKUP(B28,'Ретинг Шорт'!$B$5:$Q$34,16,FALSE))</f>
        <v xml:space="preserve"> </v>
      </c>
      <c r="G28" s="8" t="str">
        <f>IF(ISERROR(VLOOKUP($B28,#REF!,18,FALSE))=TRUE," ",VLOOKUP($B28,#REF!,18,FALSE))</f>
        <v xml:space="preserve"> </v>
      </c>
      <c r="H28" s="131" t="str">
        <f>IF(G28="л",VLOOKUP(B28,#REF!,8,FALSE),IF(ISERROR(CHOOSE(G28,2378,1616,1815,1975,2256,2340,2571,2620,2896,3409,3421,15689,15275,18749,16914,20143,16527,18320,18496))=TRUE," ",CHOOSE(G28,2378,1616,1815,1975,2256,2340,2571,2620,2896,3409,3421,15689,15275,18749,16914,20143,16527,18320,18496)))</f>
        <v xml:space="preserve"> </v>
      </c>
      <c r="I28" s="112" t="str">
        <f>IF(ISERROR(VLOOKUP($B28,#REF!,7,FALSE))=TRUE," ",VLOOKUP($B28,#REF!,7,FALSE))</f>
        <v xml:space="preserve"> </v>
      </c>
      <c r="J28" s="106"/>
      <c r="K28" s="68">
        <f>IF(ISERROR(VLOOKUP($I28,'З-Шорт'!$C$5:$E$54,2,FALSE))=TRUE,0,VLOOKUP($I28,'З-Шорт'!$C$5:$E$54,2,FALSE))</f>
        <v>0</v>
      </c>
      <c r="L28" s="93">
        <f>IF(ISERROR(VLOOKUP($I28,'З-Шорт'!$C$5:$E$54,3,FALSE))=TRUE,0,VLOOKUP($I28,'З-Шорт'!$C$5:$E$54,3,FALSE))</f>
        <v>0</v>
      </c>
      <c r="M28" s="68">
        <f>IF(ISERROR(VLOOKUP($I28,'З-Шорт'!$K$5:$M$54,2,FALSE))=TRUE,0,VLOOKUP($I28,'З-Шорт'!$K$5:$M$54,2,FALSE))</f>
        <v>0</v>
      </c>
      <c r="N28" s="93">
        <f>IF(ISERROR(VLOOKUP($I28,'З-Шорт'!$K$5:$M$54,3,FALSE))=TRUE,0,VLOOKUP($I28,'З-Шорт'!$K$5:$M$54,3,FALSE))</f>
        <v>0</v>
      </c>
      <c r="O28" s="68">
        <f>IF(ISERROR(VLOOKUP($I28,'З-Шорт'!$S$5:$U$54,2,FALSE))=TRUE,0,VLOOKUP($I28,'З-Шорт'!$S$5:$U$54,2,FALSE))</f>
        <v>0</v>
      </c>
      <c r="P28" s="93">
        <f>IF(ISERROR(VLOOKUP($I28,'З-Шорт'!$S$5:$U$54,3,FALSE))=TRUE,0,VLOOKUP($I28,'З-Шорт'!$S$5:$U$54,3,FALSE))</f>
        <v>0</v>
      </c>
      <c r="Q28" s="68">
        <f>IF(ISERROR(VLOOKUP($I28,'З-Шорт'!$AA$5:$AC$54,2,FALSE))=TRUE,0,VLOOKUP($I28,'З-Шорт'!$AA$5:$AC$54,2,FALSE))</f>
        <v>0</v>
      </c>
      <c r="R28" s="93">
        <f>IF(ISERROR(VLOOKUP($I28,'З-Шорт'!$AA$5:$AC$54,3,FALSE))=TRUE,0,VLOOKUP($I28,'З-Шорт'!$AA$5:$AC$54,3,FALSE))</f>
        <v>0</v>
      </c>
      <c r="S28" s="68">
        <f>IF(ISERROR(VLOOKUP($I28,'З-Шорт'!$AI$5:$AK$54,2,FALSE))=TRUE,0,VLOOKUP($I28,'З-Шорт'!$AI$5:$AK$54,2,FALSE))</f>
        <v>0</v>
      </c>
      <c r="T28" s="93">
        <f>IF(ISERROR(VLOOKUP($I28,'З-Шорт'!$AI$5:$AK$54,3,FALSE))=TRUE,0,VLOOKUP($I28,'З-Шорт'!$AI$5:$AK$54,3,FALSE))</f>
        <v>0</v>
      </c>
      <c r="U28" s="70">
        <f t="shared" si="1"/>
        <v>0</v>
      </c>
      <c r="V28" s="155">
        <f t="shared" si="2"/>
        <v>0</v>
      </c>
      <c r="W28" s="94">
        <f t="shared" si="3"/>
        <v>0</v>
      </c>
      <c r="X28" s="171" t="str">
        <f t="shared" si="4"/>
        <v xml:space="preserve"> </v>
      </c>
      <c r="Y28" s="171">
        <f t="shared" si="5"/>
        <v>0</v>
      </c>
      <c r="Z28" s="136"/>
      <c r="AA28" s="36" t="str">
        <f t="shared" si="6"/>
        <v xml:space="preserve"> </v>
      </c>
      <c r="AB28" s="89" t="s">
        <v>135</v>
      </c>
      <c r="AC28" s="68">
        <f>IF(ISERROR(VLOOKUP($I28,'З-Шорт'!$AQ$5:$AS$54,2,FALSE))=TRUE,0,VLOOKUP($I28,'З-Шорт'!$AQ$5:$AS$54,2,FALSE))</f>
        <v>0</v>
      </c>
      <c r="AD28" s="140">
        <f>IF(ISERROR(VLOOKUP($I28,'З-Шорт'!$AQ$5:$AS$54,3,FALSE))=TRUE,0,VLOOKUP($I28,'З-Шорт'!$AQ$5:$AS$54,3,FALSE))</f>
        <v>0</v>
      </c>
      <c r="AE28" s="116">
        <f t="shared" ref="AE28:AE35" si="26">IF(AC28=0,24,IF(AC28=LARGE(AC$28:AC$35,1),17,IF(AC28=LARGE(AC$28:AC$35,2),18,IF(AC28=LARGE(AC$35:AC$228,3),19,IF(AC28=LARGE(AC$28:AC$35,4),20,IF(AC28=LARGE(AC$28:AC$35,5),21,IF(AC28=LARGE(AC$28:AC$35,6),22,IF(AC28=LARGE(AC$28:AC$35,7),23,24))))))))</f>
        <v>24</v>
      </c>
      <c r="AF28" s="68">
        <f>IF(ISERROR(VLOOKUP($I28,'З-Шорт'!$AY$5:$BA$54,2,FALSE))=TRUE,0,VLOOKUP($I28,'З-Шорт'!$AY$5:$BA$54,2,FALSE))</f>
        <v>0</v>
      </c>
      <c r="AG28" s="140">
        <f>IF(ISERROR(VLOOKUP($I28,'З-Шорт'!$AY$5:$BA$54,3,FALSE))=TRUE,0,VLOOKUP($I28,'З-Шорт'!$AY$5:$BA$54,3,FALSE))</f>
        <v>0</v>
      </c>
      <c r="AH28" s="116">
        <f t="shared" ref="AH28:AH35" si="27">IF(AF28=0,24,IF(AF28=LARGE(AF$28:AF$35,1),17,IF(AF28=LARGE(AF$28:AF$35,2),18,IF(AF28=LARGE(AF$35:AF$228,3),19,IF(AF28=LARGE(AF$28:AF$35,4),20,IF(AF28=LARGE(AF$28:AF$35,5),21,IF(AF28=LARGE(AF$28:AF$35,6),22,IF(AF28=LARGE(AF$28:AF$35,7),23,24))))))))</f>
        <v>24</v>
      </c>
      <c r="AI28" s="68">
        <f>IF(ISERROR(VLOOKUP($I28,'З-Шорт'!$BG$5:$BK$54,2,FALSE))=TRUE,0,VLOOKUP($I28,'З-Шорт'!$BG$5:$BK$54,2,FALSE))</f>
        <v>0</v>
      </c>
      <c r="AJ28" s="140">
        <f>IF(ISERROR(VLOOKUP($I28,'З-Шорт'!$BG$5:$BK$54,3,FALSE))=TRUE,0,VLOOKUP($I28,'З-Шорт'!$BG$5:$BK$54,3,FALSE))</f>
        <v>0</v>
      </c>
      <c r="AK28" s="116">
        <f t="shared" ref="AK28:AK35" si="28">IF(AI28=0,24,IF(AI28=LARGE(AI$28:AI$35,1),17,IF(AI28=LARGE(AI$28:AI$35,2),18,IF(AI28=LARGE(AI$35:AI$228,3),19,IF(AI28=LARGE(AI$28:AI$35,4),20,IF(AI28=LARGE(AI$28:AI$35,5),21,IF(AI28=LARGE(AI$28:AI$35,6),22,IF(AI28=LARGE(AI$28:AI$35,7),23,24))))))))</f>
        <v>24</v>
      </c>
      <c r="AL28" s="70">
        <f t="shared" si="7"/>
        <v>0</v>
      </c>
      <c r="AM28" s="125">
        <f t="shared" si="18"/>
        <v>0</v>
      </c>
      <c r="AN28" s="165">
        <f t="shared" si="19"/>
        <v>0</v>
      </c>
      <c r="AO28" s="139"/>
      <c r="AP28" s="151">
        <f t="shared" si="8"/>
        <v>75</v>
      </c>
      <c r="AQ28" s="68">
        <f>IF(ISERROR(VLOOKUP(B28,'Ретинг Шорт'!$B$5:$S$36,13,FALSE))=TRUE,0,VLOOKUP(B28,'Ретинг Шорт'!$B$5:$S$36,13,FALSE))</f>
        <v>0</v>
      </c>
      <c r="AR28" s="156">
        <f t="shared" si="9"/>
        <v>0</v>
      </c>
      <c r="AS28" s="10"/>
      <c r="AT28" s="129"/>
      <c r="AU28" s="146">
        <f t="shared" si="10"/>
        <v>0</v>
      </c>
      <c r="AV28" s="31">
        <f t="shared" si="11"/>
        <v>0</v>
      </c>
      <c r="AW28" s="31">
        <f t="shared" si="12"/>
        <v>0</v>
      </c>
      <c r="AX28" s="31">
        <f t="shared" si="13"/>
        <v>0</v>
      </c>
      <c r="AY28" s="97">
        <f t="shared" si="14"/>
        <v>0</v>
      </c>
      <c r="AZ28" s="68">
        <f t="shared" si="20"/>
        <v>0</v>
      </c>
      <c r="BA28" s="104">
        <f t="shared" si="21"/>
        <v>0</v>
      </c>
      <c r="BB28" s="113">
        <f t="shared" si="22"/>
        <v>0</v>
      </c>
    </row>
    <row r="29" spans="1:54" ht="12.75" customHeight="1">
      <c r="A29" s="8">
        <v>18</v>
      </c>
      <c r="B29" s="16" t="str">
        <f>IF(ISERROR(VLOOKUP($A29,#REF!,2,FALSE))=TRUE," ",VLOOKUP($A29,#REF!,2,FALSE))</f>
        <v xml:space="preserve"> </v>
      </c>
      <c r="C29" s="8" t="str">
        <f>IF(ISERROR(VLOOKUP($B29,#REF!,5,FALSE))=TRUE," ",IF(VLOOKUP($B29,#REF!,5,FALSE)=0,"б/р",VLOOKUP($B29,#REF!,5,FALSE)))</f>
        <v xml:space="preserve"> </v>
      </c>
      <c r="D29" s="8" t="str">
        <f>IF(ISERROR(VLOOKUP($B29,#REF!,8,FALSE))=TRUE," ",VLOOKUP($B29,#REF!,8,FALSE))</f>
        <v xml:space="preserve"> </v>
      </c>
      <c r="E29" s="8" t="str">
        <f>IF(ISERROR(VLOOKUP($B29,#REF!,6,FALSE))=TRUE," ",VLOOKUP($B29,#REF!,6,FALSE))</f>
        <v xml:space="preserve"> </v>
      </c>
      <c r="F29" s="8" t="str">
        <f>IF(ISERROR(VLOOKUP(B29,'Ретинг Шорт'!$B$5:$Q$34,16,FALSE))=TRUE,IF(ISERROR(VLOOKUP(B29,#REF!,8,FALSE))=TRUE," ",VLOOKUP(B29,#REF!,8,FALSE)),VLOOKUP(B29,'Ретинг Шорт'!$B$5:$Q$34,16,FALSE))</f>
        <v xml:space="preserve"> </v>
      </c>
      <c r="G29" s="8" t="str">
        <f>IF(ISERROR(VLOOKUP($B29,#REF!,18,FALSE))=TRUE," ",VLOOKUP($B29,#REF!,18,FALSE))</f>
        <v xml:space="preserve"> </v>
      </c>
      <c r="H29" s="131" t="str">
        <f>IF(G29="л",VLOOKUP(B29,#REF!,8,FALSE),IF(ISERROR(CHOOSE(G29,2378,1616,1815,1975,2256,2340,2571,2620,2896,3409,3421,15689,15275,18749,16914,20143,16527,18320,18496))=TRUE," ",CHOOSE(G29,2378,1616,1815,1975,2256,2340,2571,2620,2896,3409,3421,15689,15275,18749,16914,20143,16527,18320,18496)))</f>
        <v xml:space="preserve"> </v>
      </c>
      <c r="I29" s="112" t="str">
        <f>IF(ISERROR(VLOOKUP($B29,#REF!,7,FALSE))=TRUE," ",VLOOKUP($B29,#REF!,7,FALSE))</f>
        <v xml:space="preserve"> </v>
      </c>
      <c r="J29" s="106">
        <v>0</v>
      </c>
      <c r="K29" s="68">
        <f>IF(ISERROR(VLOOKUP($I29,'З-Шорт'!$C$5:$E$54,2,FALSE))=TRUE,0,VLOOKUP($I29,'З-Шорт'!$C$5:$E$54,2,FALSE))</f>
        <v>0</v>
      </c>
      <c r="L29" s="93">
        <f>IF(ISERROR(VLOOKUP($I29,'З-Шорт'!$C$5:$E$54,3,FALSE))=TRUE,0,VLOOKUP($I29,'З-Шорт'!$C$5:$E$54,3,FALSE))</f>
        <v>0</v>
      </c>
      <c r="M29" s="68">
        <f>IF(ISERROR(VLOOKUP($I29,'З-Шорт'!$K$5:$M$54,2,FALSE))=TRUE,0,VLOOKUP($I29,'З-Шорт'!$K$5:$M$54,2,FALSE))</f>
        <v>0</v>
      </c>
      <c r="N29" s="93">
        <f>IF(ISERROR(VLOOKUP($I29,'З-Шорт'!$K$5:$M$54,3,FALSE))=TRUE,0,VLOOKUP($I29,'З-Шорт'!$K$5:$M$54,3,FALSE))</f>
        <v>0</v>
      </c>
      <c r="O29" s="68">
        <f>IF(ISERROR(VLOOKUP($I29,'З-Шорт'!$S$5:$U$54,2,FALSE))=TRUE,0,VLOOKUP($I29,'З-Шорт'!$S$5:$U$54,2,FALSE))</f>
        <v>0</v>
      </c>
      <c r="P29" s="93">
        <f>IF(ISERROR(VLOOKUP($I29,'З-Шорт'!$S$5:$U$54,3,FALSE))=TRUE,0,VLOOKUP($I29,'З-Шорт'!$S$5:$U$54,3,FALSE))</f>
        <v>0</v>
      </c>
      <c r="Q29" s="68">
        <f>IF(ISERROR(VLOOKUP($I29,'З-Шорт'!$AA$5:$AC$54,2,FALSE))=TRUE,0,VLOOKUP($I29,'З-Шорт'!$AA$5:$AC$54,2,FALSE))</f>
        <v>0</v>
      </c>
      <c r="R29" s="93">
        <f>IF(ISERROR(VLOOKUP($I29,'З-Шорт'!$AA$5:$AC$54,3,FALSE))=TRUE,0,VLOOKUP($I29,'З-Шорт'!$AA$5:$AC$54,3,FALSE))</f>
        <v>0</v>
      </c>
      <c r="S29" s="68">
        <f>IF(ISERROR(VLOOKUP($I29,'З-Шорт'!$AI$5:$AK$54,2,FALSE))=TRUE,0,VLOOKUP($I29,'З-Шорт'!$AI$5:$AK$54,2,FALSE))</f>
        <v>0</v>
      </c>
      <c r="T29" s="93">
        <f>IF(ISERROR(VLOOKUP($I29,'З-Шорт'!$AI$5:$AK$54,3,FALSE))=TRUE,0,VLOOKUP($I29,'З-Шорт'!$AI$5:$AK$54,3,FALSE))</f>
        <v>0</v>
      </c>
      <c r="U29" s="70">
        <f t="shared" si="1"/>
        <v>0</v>
      </c>
      <c r="V29" s="155">
        <f t="shared" si="2"/>
        <v>0</v>
      </c>
      <c r="W29" s="94">
        <f t="shared" si="3"/>
        <v>0</v>
      </c>
      <c r="X29" s="171" t="str">
        <f t="shared" si="4"/>
        <v xml:space="preserve"> </v>
      </c>
      <c r="Y29" s="171">
        <f t="shared" si="5"/>
        <v>0</v>
      </c>
      <c r="Z29" s="136"/>
      <c r="AA29" s="36" t="str">
        <f t="shared" si="6"/>
        <v xml:space="preserve"> </v>
      </c>
      <c r="AB29" s="89" t="s">
        <v>135</v>
      </c>
      <c r="AC29" s="68">
        <f>IF(ISERROR(VLOOKUP($I29,'З-Шорт'!$AQ$5:$AS$54,2,FALSE))=TRUE,0,VLOOKUP($I29,'З-Шорт'!$AQ$5:$AS$54,2,FALSE))</f>
        <v>0</v>
      </c>
      <c r="AD29" s="140">
        <f>IF(ISERROR(VLOOKUP($I29,'З-Шорт'!$AQ$5:$AS$54,3,FALSE))=TRUE,0,VLOOKUP($I29,'З-Шорт'!$AQ$5:$AS$54,3,FALSE))</f>
        <v>0</v>
      </c>
      <c r="AE29" s="116">
        <f t="shared" si="26"/>
        <v>24</v>
      </c>
      <c r="AF29" s="68">
        <f>IF(ISERROR(VLOOKUP($I29,'З-Шорт'!$AY$5:$BA$54,2,FALSE))=TRUE,0,VLOOKUP($I29,'З-Шорт'!$AY$5:$BA$54,2,FALSE))</f>
        <v>0</v>
      </c>
      <c r="AG29" s="140">
        <f>IF(ISERROR(VLOOKUP($I29,'З-Шорт'!$AY$5:$BA$54,3,FALSE))=TRUE,0,VLOOKUP($I29,'З-Шорт'!$AY$5:$BA$54,3,FALSE))</f>
        <v>0</v>
      </c>
      <c r="AH29" s="116">
        <f t="shared" si="27"/>
        <v>24</v>
      </c>
      <c r="AI29" s="68">
        <f>IF(ISERROR(VLOOKUP($I29,'З-Шорт'!$BG$5:$BK$54,2,FALSE))=TRUE,0,VLOOKUP($I29,'З-Шорт'!$BG$5:$BK$54,2,FALSE))</f>
        <v>0</v>
      </c>
      <c r="AJ29" s="140">
        <f>IF(ISERROR(VLOOKUP($I29,'З-Шорт'!$BG$5:$BK$54,3,FALSE))=TRUE,0,VLOOKUP($I29,'З-Шорт'!$BG$5:$BK$54,3,FALSE))</f>
        <v>0</v>
      </c>
      <c r="AK29" s="116">
        <f t="shared" si="28"/>
        <v>24</v>
      </c>
      <c r="AL29" s="70">
        <f t="shared" si="7"/>
        <v>0</v>
      </c>
      <c r="AM29" s="125">
        <f t="shared" si="18"/>
        <v>0</v>
      </c>
      <c r="AN29" s="165">
        <f t="shared" si="19"/>
        <v>0</v>
      </c>
      <c r="AO29" s="139"/>
      <c r="AP29" s="151">
        <f t="shared" si="8"/>
        <v>75</v>
      </c>
      <c r="AQ29" s="68">
        <f>IF(ISERROR(VLOOKUP(B29,'Ретинг Шорт'!$B$5:$S$36,13,FALSE))=TRUE,0,VLOOKUP(B29,'Ретинг Шорт'!$B$5:$S$36,13,FALSE))</f>
        <v>0</v>
      </c>
      <c r="AR29" s="156">
        <f t="shared" si="9"/>
        <v>0</v>
      </c>
      <c r="AS29" s="10"/>
      <c r="AT29" s="129"/>
      <c r="AU29" s="146">
        <f t="shared" si="10"/>
        <v>0</v>
      </c>
      <c r="AV29" s="31">
        <f t="shared" si="11"/>
        <v>0</v>
      </c>
      <c r="AW29" s="31">
        <f t="shared" si="12"/>
        <v>0</v>
      </c>
      <c r="AX29" s="31">
        <f t="shared" si="13"/>
        <v>0</v>
      </c>
      <c r="AY29" s="97">
        <f t="shared" si="14"/>
        <v>0</v>
      </c>
      <c r="AZ29" s="68">
        <f t="shared" si="20"/>
        <v>0</v>
      </c>
      <c r="BA29" s="104">
        <f t="shared" si="21"/>
        <v>0</v>
      </c>
      <c r="BB29" s="113">
        <f t="shared" si="22"/>
        <v>0</v>
      </c>
    </row>
    <row r="30" spans="1:54" ht="12.75" customHeight="1">
      <c r="A30" s="8">
        <v>19</v>
      </c>
      <c r="B30" s="16" t="str">
        <f>IF(ISERROR(VLOOKUP($A30,#REF!,2,FALSE))=TRUE," ",VLOOKUP($A30,#REF!,2,FALSE))</f>
        <v xml:space="preserve"> </v>
      </c>
      <c r="C30" s="8" t="str">
        <f>IF(ISERROR(VLOOKUP($B30,#REF!,5,FALSE))=TRUE," ",IF(VLOOKUP($B30,#REF!,5,FALSE)=0,"б/р",VLOOKUP($B30,#REF!,5,FALSE)))</f>
        <v xml:space="preserve"> </v>
      </c>
      <c r="D30" s="8" t="str">
        <f>IF(ISERROR(VLOOKUP($B30,#REF!,8,FALSE))=TRUE," ",VLOOKUP($B30,#REF!,8,FALSE))</f>
        <v xml:space="preserve"> </v>
      </c>
      <c r="E30" s="8" t="str">
        <f>IF(ISERROR(VLOOKUP($B30,#REF!,6,FALSE))=TRUE," ",VLOOKUP($B30,#REF!,6,FALSE))</f>
        <v xml:space="preserve"> </v>
      </c>
      <c r="F30" s="8" t="str">
        <f>IF(ISERROR(VLOOKUP(B30,'Ретинг Шорт'!$B$5:$Q$34,16,FALSE))=TRUE,IF(ISERROR(VLOOKUP(B30,#REF!,8,FALSE))=TRUE," ",VLOOKUP(B30,#REF!,8,FALSE)),VLOOKUP(B30,'Ретинг Шорт'!$B$5:$Q$34,16,FALSE))</f>
        <v xml:space="preserve"> </v>
      </c>
      <c r="G30" s="8" t="str">
        <f>IF(ISERROR(VLOOKUP($B30,#REF!,18,FALSE))=TRUE," ",VLOOKUP($B30,#REF!,18,FALSE))</f>
        <v xml:space="preserve"> </v>
      </c>
      <c r="H30" s="131" t="str">
        <f>IF(G30="л",VLOOKUP(B30,#REF!,8,FALSE),IF(ISERROR(CHOOSE(G30,2378,1616,1815,1975,2256,2340,2571,2620,2896,3409,3421,15689,15275,18749,16914,20143,16527,18320,18496))=TRUE," ",CHOOSE(G30,2378,1616,1815,1975,2256,2340,2571,2620,2896,3409,3421,15689,15275,18749,16914,20143,16527,18320,18496)))</f>
        <v xml:space="preserve"> </v>
      </c>
      <c r="I30" s="112" t="str">
        <f>IF(ISERROR(VLOOKUP($B30,#REF!,7,FALSE))=TRUE," ",VLOOKUP($B30,#REF!,7,FALSE))</f>
        <v xml:space="preserve"> </v>
      </c>
      <c r="J30" s="106">
        <v>0</v>
      </c>
      <c r="K30" s="68">
        <f>IF(ISERROR(VLOOKUP($I30,'З-Шорт'!$C$5:$E$54,2,FALSE))=TRUE,0,VLOOKUP($I30,'З-Шорт'!$C$5:$E$54,2,FALSE))</f>
        <v>0</v>
      </c>
      <c r="L30" s="93">
        <f>IF(ISERROR(VLOOKUP($I30,'З-Шорт'!$C$5:$E$54,3,FALSE))=TRUE,0,VLOOKUP($I30,'З-Шорт'!$C$5:$E$54,3,FALSE))</f>
        <v>0</v>
      </c>
      <c r="M30" s="68">
        <f>IF(ISERROR(VLOOKUP($I30,'З-Шорт'!$K$5:$M$54,2,FALSE))=TRUE,0,VLOOKUP($I30,'З-Шорт'!$K$5:$M$54,2,FALSE))</f>
        <v>0</v>
      </c>
      <c r="N30" s="93">
        <f>IF(ISERROR(VLOOKUP($I30,'З-Шорт'!$K$5:$M$54,3,FALSE))=TRUE,0,VLOOKUP($I30,'З-Шорт'!$K$5:$M$54,3,FALSE))</f>
        <v>0</v>
      </c>
      <c r="O30" s="68">
        <f>IF(ISERROR(VLOOKUP($I30,'З-Шорт'!$S$5:$U$54,2,FALSE))=TRUE,0,VLOOKUP($I30,'З-Шорт'!$S$5:$U$54,2,FALSE))</f>
        <v>0</v>
      </c>
      <c r="P30" s="93">
        <f>IF(ISERROR(VLOOKUP($I30,'З-Шорт'!$S$5:$U$54,3,FALSE))=TRUE,0,VLOOKUP($I30,'З-Шорт'!$S$5:$U$54,3,FALSE))</f>
        <v>0</v>
      </c>
      <c r="Q30" s="68">
        <f>IF(ISERROR(VLOOKUP($I30,'З-Шорт'!$AA$5:$AC$54,2,FALSE))=TRUE,0,VLOOKUP($I30,'З-Шорт'!$AA$5:$AC$54,2,FALSE))</f>
        <v>0</v>
      </c>
      <c r="R30" s="93">
        <f>IF(ISERROR(VLOOKUP($I30,'З-Шорт'!$AA$5:$AC$54,3,FALSE))=TRUE,0,VLOOKUP($I30,'З-Шорт'!$AA$5:$AC$54,3,FALSE))</f>
        <v>0</v>
      </c>
      <c r="S30" s="68">
        <f>IF(ISERROR(VLOOKUP($I30,'З-Шорт'!$AI$5:$AK$54,2,FALSE))=TRUE,0,VLOOKUP($I30,'З-Шорт'!$AI$5:$AK$54,2,FALSE))</f>
        <v>0</v>
      </c>
      <c r="T30" s="93">
        <f>IF(ISERROR(VLOOKUP($I30,'З-Шорт'!$AI$5:$AK$54,3,FALSE))=TRUE,0,VLOOKUP($I30,'З-Шорт'!$AI$5:$AK$54,3,FALSE))</f>
        <v>0</v>
      </c>
      <c r="U30" s="70">
        <f t="shared" si="1"/>
        <v>0</v>
      </c>
      <c r="V30" s="155">
        <f t="shared" si="2"/>
        <v>0</v>
      </c>
      <c r="W30" s="94">
        <f t="shared" si="3"/>
        <v>0</v>
      </c>
      <c r="X30" s="171" t="str">
        <f t="shared" si="4"/>
        <v xml:space="preserve"> </v>
      </c>
      <c r="Y30" s="171">
        <f t="shared" si="5"/>
        <v>0</v>
      </c>
      <c r="Z30" s="136"/>
      <c r="AA30" s="36" t="str">
        <f t="shared" si="6"/>
        <v xml:space="preserve"> </v>
      </c>
      <c r="AB30" s="89" t="s">
        <v>135</v>
      </c>
      <c r="AC30" s="68">
        <f>IF(ISERROR(VLOOKUP($I30,'З-Шорт'!$AQ$5:$AS$54,2,FALSE))=TRUE,0,VLOOKUP($I30,'З-Шорт'!$AQ$5:$AS$54,2,FALSE))</f>
        <v>0</v>
      </c>
      <c r="AD30" s="140">
        <f>IF(ISERROR(VLOOKUP($I30,'З-Шорт'!$AQ$5:$AS$54,3,FALSE))=TRUE,0,VLOOKUP($I30,'З-Шорт'!$AQ$5:$AS$54,3,FALSE))</f>
        <v>0</v>
      </c>
      <c r="AE30" s="116">
        <f t="shared" si="26"/>
        <v>24</v>
      </c>
      <c r="AF30" s="68">
        <f>IF(ISERROR(VLOOKUP($I30,'З-Шорт'!$AY$5:$BA$54,2,FALSE))=TRUE,0,VLOOKUP($I30,'З-Шорт'!$AY$5:$BA$54,2,FALSE))</f>
        <v>0</v>
      </c>
      <c r="AG30" s="140">
        <f>IF(ISERROR(VLOOKUP($I30,'З-Шорт'!$AY$5:$BA$54,3,FALSE))=TRUE,0,VLOOKUP($I30,'З-Шорт'!$AY$5:$BA$54,3,FALSE))</f>
        <v>0</v>
      </c>
      <c r="AH30" s="116">
        <f t="shared" si="27"/>
        <v>24</v>
      </c>
      <c r="AI30" s="68">
        <f>IF(ISERROR(VLOOKUP($I30,'З-Шорт'!$BG$5:$BK$54,2,FALSE))=TRUE,0,VLOOKUP($I30,'З-Шорт'!$BG$5:$BK$54,2,FALSE))</f>
        <v>0</v>
      </c>
      <c r="AJ30" s="140">
        <f>IF(ISERROR(VLOOKUP($I30,'З-Шорт'!$BG$5:$BK$54,3,FALSE))=TRUE,0,VLOOKUP($I30,'З-Шорт'!$BG$5:$BK$54,3,FALSE))</f>
        <v>0</v>
      </c>
      <c r="AK30" s="116">
        <f t="shared" si="28"/>
        <v>24</v>
      </c>
      <c r="AL30" s="70">
        <f t="shared" si="7"/>
        <v>0</v>
      </c>
      <c r="AM30" s="125">
        <f t="shared" si="18"/>
        <v>0</v>
      </c>
      <c r="AN30" s="165">
        <f t="shared" si="19"/>
        <v>0</v>
      </c>
      <c r="AO30" s="139"/>
      <c r="AP30" s="151">
        <f t="shared" si="8"/>
        <v>75</v>
      </c>
      <c r="AQ30" s="68">
        <f>IF(ISERROR(VLOOKUP(B30,'Ретинг Шорт'!$B$5:$S$36,13,FALSE))=TRUE,0,VLOOKUP(B30,'Ретинг Шорт'!$B$5:$S$36,13,FALSE))</f>
        <v>0</v>
      </c>
      <c r="AR30" s="156">
        <f t="shared" si="9"/>
        <v>0</v>
      </c>
      <c r="AS30" s="10"/>
      <c r="AT30" s="129"/>
      <c r="AU30" s="146">
        <f t="shared" si="10"/>
        <v>0</v>
      </c>
      <c r="AV30" s="31">
        <f t="shared" si="11"/>
        <v>0</v>
      </c>
      <c r="AW30" s="31">
        <f t="shared" si="12"/>
        <v>0</v>
      </c>
      <c r="AX30" s="31">
        <f t="shared" si="13"/>
        <v>0</v>
      </c>
      <c r="AY30" s="97">
        <f t="shared" si="14"/>
        <v>0</v>
      </c>
      <c r="AZ30" s="68">
        <f t="shared" si="20"/>
        <v>0</v>
      </c>
      <c r="BA30" s="104">
        <f t="shared" si="21"/>
        <v>0</v>
      </c>
      <c r="BB30" s="113">
        <f t="shared" si="22"/>
        <v>0</v>
      </c>
    </row>
    <row r="31" spans="1:54" ht="12.75" customHeight="1">
      <c r="A31" s="8">
        <v>20</v>
      </c>
      <c r="B31" s="16" t="str">
        <f>IF(ISERROR(VLOOKUP($A31,#REF!,2,FALSE))=TRUE," ",VLOOKUP($A31,#REF!,2,FALSE))</f>
        <v xml:space="preserve"> </v>
      </c>
      <c r="C31" s="8" t="str">
        <f>IF(ISERROR(VLOOKUP($B31,#REF!,5,FALSE))=TRUE," ",IF(VLOOKUP($B31,#REF!,5,FALSE)=0,"б/р",VLOOKUP($B31,#REF!,5,FALSE)))</f>
        <v xml:space="preserve"> </v>
      </c>
      <c r="D31" s="8" t="str">
        <f>IF(ISERROR(VLOOKUP($B31,#REF!,8,FALSE))=TRUE," ",VLOOKUP($B31,#REF!,8,FALSE))</f>
        <v xml:space="preserve"> </v>
      </c>
      <c r="E31" s="8" t="str">
        <f>IF(ISERROR(VLOOKUP($B31,#REF!,6,FALSE))=TRUE," ",VLOOKUP($B31,#REF!,6,FALSE))</f>
        <v xml:space="preserve"> </v>
      </c>
      <c r="F31" s="8" t="str">
        <f>IF(ISERROR(VLOOKUP(B31,'Ретинг Шорт'!$B$5:$Q$34,16,FALSE))=TRUE,IF(ISERROR(VLOOKUP(B31,#REF!,8,FALSE))=TRUE," ",VLOOKUP(B31,#REF!,8,FALSE)),VLOOKUP(B31,'Ретинг Шорт'!$B$5:$Q$34,16,FALSE))</f>
        <v xml:space="preserve"> </v>
      </c>
      <c r="G31" s="8" t="str">
        <f>IF(ISERROR(VLOOKUP($B31,#REF!,18,FALSE))=TRUE," ",VLOOKUP($B31,#REF!,18,FALSE))</f>
        <v xml:space="preserve"> </v>
      </c>
      <c r="H31" s="131" t="str">
        <f>IF(G31="л",VLOOKUP(B31,#REF!,8,FALSE),IF(ISERROR(CHOOSE(G31,2378,1616,1815,1975,2256,2340,2571,2620,2896,3409,3421,15689,15275,18749,16914,20143,16527,18320,18496))=TRUE," ",CHOOSE(G31,2378,1616,1815,1975,2256,2340,2571,2620,2896,3409,3421,15689,15275,18749,16914,20143,16527,18320,18496)))</f>
        <v xml:space="preserve"> </v>
      </c>
      <c r="I31" s="112" t="str">
        <f>IF(ISERROR(VLOOKUP($B31,#REF!,7,FALSE))=TRUE," ",VLOOKUP($B31,#REF!,7,FALSE))</f>
        <v xml:space="preserve"> </v>
      </c>
      <c r="J31" s="106">
        <v>0</v>
      </c>
      <c r="K31" s="68">
        <f>IF(ISERROR(VLOOKUP($I31,'З-Шорт'!$C$5:$E$54,2,FALSE))=TRUE,0,VLOOKUP($I31,'З-Шорт'!$C$5:$E$54,2,FALSE))</f>
        <v>0</v>
      </c>
      <c r="L31" s="93">
        <f>IF(ISERROR(VLOOKUP($I31,'З-Шорт'!$C$5:$E$54,3,FALSE))=TRUE,0,VLOOKUP($I31,'З-Шорт'!$C$5:$E$54,3,FALSE))</f>
        <v>0</v>
      </c>
      <c r="M31" s="68">
        <f>IF(ISERROR(VLOOKUP($I31,'З-Шорт'!$K$5:$M$54,2,FALSE))=TRUE,0,VLOOKUP($I31,'З-Шорт'!$K$5:$M$54,2,FALSE))</f>
        <v>0</v>
      </c>
      <c r="N31" s="93">
        <f>IF(ISERROR(VLOOKUP($I31,'З-Шорт'!$K$5:$M$54,3,FALSE))=TRUE,0,VLOOKUP($I31,'З-Шорт'!$K$5:$M$54,3,FALSE))</f>
        <v>0</v>
      </c>
      <c r="O31" s="68">
        <f>IF(ISERROR(VLOOKUP($I31,'З-Шорт'!$S$5:$U$54,2,FALSE))=TRUE,0,VLOOKUP($I31,'З-Шорт'!$S$5:$U$54,2,FALSE))</f>
        <v>0</v>
      </c>
      <c r="P31" s="93">
        <f>IF(ISERROR(VLOOKUP($I31,'З-Шорт'!$S$5:$U$54,3,FALSE))=TRUE,0,VLOOKUP($I31,'З-Шорт'!$S$5:$U$54,3,FALSE))</f>
        <v>0</v>
      </c>
      <c r="Q31" s="68">
        <f>IF(ISERROR(VLOOKUP($I31,'З-Шорт'!$AA$5:$AC$54,2,FALSE))=TRUE,0,VLOOKUP($I31,'З-Шорт'!$AA$5:$AC$54,2,FALSE))</f>
        <v>0</v>
      </c>
      <c r="R31" s="93">
        <f>IF(ISERROR(VLOOKUP($I31,'З-Шорт'!$AA$5:$AC$54,3,FALSE))=TRUE,0,VLOOKUP($I31,'З-Шорт'!$AA$5:$AC$54,3,FALSE))</f>
        <v>0</v>
      </c>
      <c r="S31" s="68">
        <f>IF(ISERROR(VLOOKUP($I31,'З-Шорт'!$AI$5:$AK$54,2,FALSE))=TRUE,0,VLOOKUP($I31,'З-Шорт'!$AI$5:$AK$54,2,FALSE))</f>
        <v>0</v>
      </c>
      <c r="T31" s="93">
        <f>IF(ISERROR(VLOOKUP($I31,'З-Шорт'!$AI$5:$AK$54,3,FALSE))=TRUE,0,VLOOKUP($I31,'З-Шорт'!$AI$5:$AK$54,3,FALSE))</f>
        <v>0</v>
      </c>
      <c r="U31" s="70">
        <f t="shared" si="1"/>
        <v>0</v>
      </c>
      <c r="V31" s="155">
        <f t="shared" si="2"/>
        <v>0</v>
      </c>
      <c r="W31" s="94">
        <f t="shared" si="3"/>
        <v>0</v>
      </c>
      <c r="X31" s="171" t="str">
        <f t="shared" si="4"/>
        <v xml:space="preserve"> </v>
      </c>
      <c r="Y31" s="171">
        <f t="shared" si="5"/>
        <v>0</v>
      </c>
      <c r="Z31" s="136"/>
      <c r="AA31" s="36" t="str">
        <f t="shared" si="6"/>
        <v xml:space="preserve"> </v>
      </c>
      <c r="AB31" s="89" t="s">
        <v>135</v>
      </c>
      <c r="AC31" s="68">
        <f>IF(ISERROR(VLOOKUP($I31,'З-Шорт'!$AQ$5:$AS$54,2,FALSE))=TRUE,0,VLOOKUP($I31,'З-Шорт'!$AQ$5:$AS$54,2,FALSE))</f>
        <v>0</v>
      </c>
      <c r="AD31" s="140">
        <f>IF(ISERROR(VLOOKUP($I31,'З-Шорт'!$AQ$5:$AS$54,3,FALSE))=TRUE,0,VLOOKUP($I31,'З-Шорт'!$AQ$5:$AS$54,3,FALSE))</f>
        <v>0</v>
      </c>
      <c r="AE31" s="116">
        <f t="shared" si="26"/>
        <v>24</v>
      </c>
      <c r="AF31" s="68">
        <f>IF(ISERROR(VLOOKUP($I31,'З-Шорт'!$AY$5:$BA$54,2,FALSE))=TRUE,0,VLOOKUP($I31,'З-Шорт'!$AY$5:$BA$54,2,FALSE))</f>
        <v>0</v>
      </c>
      <c r="AG31" s="140">
        <f>IF(ISERROR(VLOOKUP($I31,'З-Шорт'!$AY$5:$BA$54,3,FALSE))=TRUE,0,VLOOKUP($I31,'З-Шорт'!$AY$5:$BA$54,3,FALSE))</f>
        <v>0</v>
      </c>
      <c r="AH31" s="116">
        <f t="shared" si="27"/>
        <v>24</v>
      </c>
      <c r="AI31" s="68">
        <f>IF(ISERROR(VLOOKUP($I31,'З-Шорт'!$BG$5:$BK$54,2,FALSE))=TRUE,0,VLOOKUP($I31,'З-Шорт'!$BG$5:$BK$54,2,FALSE))</f>
        <v>0</v>
      </c>
      <c r="AJ31" s="140">
        <f>IF(ISERROR(VLOOKUP($I31,'З-Шорт'!$BG$5:$BK$54,3,FALSE))=TRUE,0,VLOOKUP($I31,'З-Шорт'!$BG$5:$BK$54,3,FALSE))</f>
        <v>0</v>
      </c>
      <c r="AK31" s="116">
        <f t="shared" si="28"/>
        <v>24</v>
      </c>
      <c r="AL31" s="70">
        <f t="shared" si="7"/>
        <v>0</v>
      </c>
      <c r="AM31" s="125">
        <f t="shared" si="18"/>
        <v>0</v>
      </c>
      <c r="AN31" s="165">
        <f t="shared" si="19"/>
        <v>0</v>
      </c>
      <c r="AO31" s="139"/>
      <c r="AP31" s="151">
        <f t="shared" si="8"/>
        <v>75</v>
      </c>
      <c r="AQ31" s="68">
        <f>IF(ISERROR(VLOOKUP(B31,'Ретинг Шорт'!$B$5:$S$36,13,FALSE))=TRUE,0,VLOOKUP(B31,'Ретинг Шорт'!$B$5:$S$36,13,FALSE))</f>
        <v>0</v>
      </c>
      <c r="AR31" s="156">
        <f t="shared" si="9"/>
        <v>0</v>
      </c>
      <c r="AS31" s="10"/>
      <c r="AT31" s="129"/>
      <c r="AU31" s="146">
        <f t="shared" si="10"/>
        <v>0</v>
      </c>
      <c r="AV31" s="31">
        <f t="shared" si="11"/>
        <v>0</v>
      </c>
      <c r="AW31" s="31">
        <f t="shared" si="12"/>
        <v>0</v>
      </c>
      <c r="AX31" s="31">
        <f t="shared" si="13"/>
        <v>0</v>
      </c>
      <c r="AY31" s="97">
        <f t="shared" si="14"/>
        <v>0</v>
      </c>
      <c r="AZ31" s="68">
        <f t="shared" si="20"/>
        <v>0</v>
      </c>
      <c r="BA31" s="104">
        <f t="shared" si="21"/>
        <v>0</v>
      </c>
      <c r="BB31" s="113">
        <f t="shared" si="22"/>
        <v>0</v>
      </c>
    </row>
    <row r="32" spans="1:54" ht="12.75" customHeight="1">
      <c r="A32" s="8">
        <v>21</v>
      </c>
      <c r="B32" s="16" t="str">
        <f>IF(ISERROR(VLOOKUP($A32,#REF!,2,FALSE))=TRUE," ",VLOOKUP($A32,#REF!,2,FALSE))</f>
        <v xml:space="preserve"> </v>
      </c>
      <c r="C32" s="8" t="str">
        <f>IF(ISERROR(VLOOKUP($B32,#REF!,5,FALSE))=TRUE," ",IF(VLOOKUP($B32,#REF!,5,FALSE)=0,"б/р",VLOOKUP($B32,#REF!,5,FALSE)))</f>
        <v xml:space="preserve"> </v>
      </c>
      <c r="D32" s="8" t="str">
        <f>IF(ISERROR(VLOOKUP($B32,#REF!,8,FALSE))=TRUE," ",VLOOKUP($B32,#REF!,8,FALSE))</f>
        <v xml:space="preserve"> </v>
      </c>
      <c r="E32" s="8" t="str">
        <f>IF(ISERROR(VLOOKUP($B32,#REF!,6,FALSE))=TRUE," ",VLOOKUP($B32,#REF!,6,FALSE))</f>
        <v xml:space="preserve"> </v>
      </c>
      <c r="F32" s="8" t="str">
        <f>IF(ISERROR(VLOOKUP(B32,'Ретинг Шорт'!$B$5:$Q$34,16,FALSE))=TRUE,IF(ISERROR(VLOOKUP(B32,#REF!,8,FALSE))=TRUE," ",VLOOKUP(B32,#REF!,8,FALSE)),VLOOKUP(B32,'Ретинг Шорт'!$B$5:$Q$34,16,FALSE))</f>
        <v xml:space="preserve"> </v>
      </c>
      <c r="G32" s="8" t="str">
        <f>IF(ISERROR(VLOOKUP($B32,#REF!,18,FALSE))=TRUE," ",VLOOKUP($B32,#REF!,18,FALSE))</f>
        <v xml:space="preserve"> </v>
      </c>
      <c r="H32" s="131" t="str">
        <f>IF(G32="л",VLOOKUP(B32,#REF!,8,FALSE),IF(ISERROR(CHOOSE(G32,2378,1616,1815,1975,2256,2340,2571,2620,2896,3409,3421,15689,15275,18749,16914,20143,16527,18320,18496))=TRUE," ",CHOOSE(G32,2378,1616,1815,1975,2256,2340,2571,2620,2896,3409,3421,15689,15275,18749,16914,20143,16527,18320,18496)))</f>
        <v xml:space="preserve"> </v>
      </c>
      <c r="I32" s="112" t="str">
        <f>IF(ISERROR(VLOOKUP($B32,#REF!,7,FALSE))=TRUE," ",VLOOKUP($B32,#REF!,7,FALSE))</f>
        <v xml:space="preserve"> </v>
      </c>
      <c r="J32" s="106">
        <v>0</v>
      </c>
      <c r="K32" s="68">
        <f>IF(ISERROR(VLOOKUP($I32,'З-Шорт'!$C$5:$E$54,2,FALSE))=TRUE,0,VLOOKUP($I32,'З-Шорт'!$C$5:$E$54,2,FALSE))</f>
        <v>0</v>
      </c>
      <c r="L32" s="93">
        <f>IF(ISERROR(VLOOKUP($I32,'З-Шорт'!$C$5:$E$54,3,FALSE))=TRUE,0,VLOOKUP($I32,'З-Шорт'!$C$5:$E$54,3,FALSE))</f>
        <v>0</v>
      </c>
      <c r="M32" s="68">
        <f>IF(ISERROR(VLOOKUP($I32,'З-Шорт'!$K$5:$M$54,2,FALSE))=TRUE,0,VLOOKUP($I32,'З-Шорт'!$K$5:$M$54,2,FALSE))</f>
        <v>0</v>
      </c>
      <c r="N32" s="93">
        <f>IF(ISERROR(VLOOKUP($I32,'З-Шорт'!$K$5:$M$54,3,FALSE))=TRUE,0,VLOOKUP($I32,'З-Шорт'!$K$5:$M$54,3,FALSE))</f>
        <v>0</v>
      </c>
      <c r="O32" s="68">
        <f>IF(ISERROR(VLOOKUP($I32,'З-Шорт'!$S$5:$U$54,2,FALSE))=TRUE,0,VLOOKUP($I32,'З-Шорт'!$S$5:$U$54,2,FALSE))</f>
        <v>0</v>
      </c>
      <c r="P32" s="93">
        <f>IF(ISERROR(VLOOKUP($I32,'З-Шорт'!$S$5:$U$54,3,FALSE))=TRUE,0,VLOOKUP($I32,'З-Шорт'!$S$5:$U$54,3,FALSE))</f>
        <v>0</v>
      </c>
      <c r="Q32" s="68">
        <f>IF(ISERROR(VLOOKUP($I32,'З-Шорт'!$AA$5:$AC$54,2,FALSE))=TRUE,0,VLOOKUP($I32,'З-Шорт'!$AA$5:$AC$54,2,FALSE))</f>
        <v>0</v>
      </c>
      <c r="R32" s="93">
        <f>IF(ISERROR(VLOOKUP($I32,'З-Шорт'!$AA$5:$AC$54,3,FALSE))=TRUE,0,VLOOKUP($I32,'З-Шорт'!$AA$5:$AC$54,3,FALSE))</f>
        <v>0</v>
      </c>
      <c r="S32" s="68">
        <f>IF(ISERROR(VLOOKUP($I32,'З-Шорт'!$AI$5:$AK$54,2,FALSE))=TRUE,0,VLOOKUP($I32,'З-Шорт'!$AI$5:$AK$54,2,FALSE))</f>
        <v>0</v>
      </c>
      <c r="T32" s="93">
        <f>IF(ISERROR(VLOOKUP($I32,'З-Шорт'!$AI$5:$AK$54,3,FALSE))=TRUE,0,VLOOKUP($I32,'З-Шорт'!$AI$5:$AK$54,3,FALSE))</f>
        <v>0</v>
      </c>
      <c r="U32" s="70">
        <f t="shared" si="1"/>
        <v>0</v>
      </c>
      <c r="V32" s="155">
        <f t="shared" si="2"/>
        <v>0</v>
      </c>
      <c r="W32" s="94">
        <f t="shared" si="3"/>
        <v>0</v>
      </c>
      <c r="X32" s="171" t="str">
        <f t="shared" si="4"/>
        <v xml:space="preserve"> </v>
      </c>
      <c r="Y32" s="171">
        <f t="shared" si="5"/>
        <v>0</v>
      </c>
      <c r="Z32" s="136"/>
      <c r="AA32" s="36" t="str">
        <f t="shared" si="6"/>
        <v xml:space="preserve"> </v>
      </c>
      <c r="AB32" s="89" t="s">
        <v>135</v>
      </c>
      <c r="AC32" s="68">
        <f>IF(ISERROR(VLOOKUP($I32,'З-Шорт'!$AQ$5:$AS$54,2,FALSE))=TRUE,0,VLOOKUP($I32,'З-Шорт'!$AQ$5:$AS$54,2,FALSE))</f>
        <v>0</v>
      </c>
      <c r="AD32" s="140">
        <f>IF(ISERROR(VLOOKUP($I32,'З-Шорт'!$AQ$5:$AS$54,3,FALSE))=TRUE,0,VLOOKUP($I32,'З-Шорт'!$AQ$5:$AS$54,3,FALSE))</f>
        <v>0</v>
      </c>
      <c r="AE32" s="116">
        <f t="shared" si="26"/>
        <v>24</v>
      </c>
      <c r="AF32" s="68">
        <f>IF(ISERROR(VLOOKUP($I32,'З-Шорт'!$AY$5:$BA$54,2,FALSE))=TRUE,0,VLOOKUP($I32,'З-Шорт'!$AY$5:$BA$54,2,FALSE))</f>
        <v>0</v>
      </c>
      <c r="AG32" s="140">
        <f>IF(ISERROR(VLOOKUP($I32,'З-Шорт'!$AY$5:$BA$54,3,FALSE))=TRUE,0,VLOOKUP($I32,'З-Шорт'!$AY$5:$BA$54,3,FALSE))</f>
        <v>0</v>
      </c>
      <c r="AH32" s="116">
        <f t="shared" si="27"/>
        <v>24</v>
      </c>
      <c r="AI32" s="68">
        <f>IF(ISERROR(VLOOKUP($I32,'З-Шорт'!$BG$5:$BK$54,2,FALSE))=TRUE,0,VLOOKUP($I32,'З-Шорт'!$BG$5:$BK$54,2,FALSE))</f>
        <v>0</v>
      </c>
      <c r="AJ32" s="140">
        <f>IF(ISERROR(VLOOKUP($I32,'З-Шорт'!$BG$5:$BK$54,3,FALSE))=TRUE,0,VLOOKUP($I32,'З-Шорт'!$BG$5:$BK$54,3,FALSE))</f>
        <v>0</v>
      </c>
      <c r="AK32" s="116">
        <f t="shared" si="28"/>
        <v>24</v>
      </c>
      <c r="AL32" s="70">
        <f t="shared" si="7"/>
        <v>0</v>
      </c>
      <c r="AM32" s="125">
        <f t="shared" si="18"/>
        <v>0</v>
      </c>
      <c r="AN32" s="165">
        <f t="shared" si="19"/>
        <v>0</v>
      </c>
      <c r="AO32" s="139"/>
      <c r="AP32" s="151">
        <f t="shared" si="8"/>
        <v>75</v>
      </c>
      <c r="AQ32" s="68">
        <f>IF(ISERROR(VLOOKUP(B32,'Ретинг Шорт'!$B$5:$S$36,13,FALSE))=TRUE,0,VLOOKUP(B32,'Ретинг Шорт'!$B$5:$S$36,13,FALSE))</f>
        <v>0</v>
      </c>
      <c r="AR32" s="156">
        <f t="shared" si="9"/>
        <v>0</v>
      </c>
      <c r="AS32" s="10"/>
      <c r="AT32" s="129"/>
      <c r="AU32" s="146">
        <f t="shared" si="10"/>
        <v>0</v>
      </c>
      <c r="AV32" s="31">
        <f t="shared" si="11"/>
        <v>0</v>
      </c>
      <c r="AW32" s="31">
        <f t="shared" si="12"/>
        <v>0</v>
      </c>
      <c r="AX32" s="31">
        <f t="shared" si="13"/>
        <v>0</v>
      </c>
      <c r="AY32" s="97">
        <f t="shared" si="14"/>
        <v>0</v>
      </c>
      <c r="AZ32" s="68">
        <f t="shared" si="20"/>
        <v>0</v>
      </c>
      <c r="BA32" s="104">
        <f t="shared" si="21"/>
        <v>0</v>
      </c>
      <c r="BB32" s="113">
        <f t="shared" si="22"/>
        <v>0</v>
      </c>
    </row>
    <row r="33" spans="1:54" ht="12.75" customHeight="1">
      <c r="A33" s="8">
        <v>22</v>
      </c>
      <c r="B33" s="16" t="str">
        <f>IF(ISERROR(VLOOKUP($A33,#REF!,2,FALSE))=TRUE," ",VLOOKUP($A33,#REF!,2,FALSE))</f>
        <v xml:space="preserve"> </v>
      </c>
      <c r="C33" s="8" t="str">
        <f>IF(ISERROR(VLOOKUP($B33,#REF!,5,FALSE))=TRUE," ",IF(VLOOKUP($B33,#REF!,5,FALSE)=0,"б/р",VLOOKUP($B33,#REF!,5,FALSE)))</f>
        <v xml:space="preserve"> </v>
      </c>
      <c r="D33" s="8" t="str">
        <f>IF(ISERROR(VLOOKUP($B33,#REF!,8,FALSE))=TRUE," ",VLOOKUP($B33,#REF!,8,FALSE))</f>
        <v xml:space="preserve"> </v>
      </c>
      <c r="E33" s="8" t="str">
        <f>IF(ISERROR(VLOOKUP($B33,#REF!,6,FALSE))=TRUE," ",VLOOKUP($B33,#REF!,6,FALSE))</f>
        <v xml:space="preserve"> </v>
      </c>
      <c r="F33" s="8" t="str">
        <f>IF(ISERROR(VLOOKUP(B33,'Ретинг Шорт'!$B$5:$Q$34,16,FALSE))=TRUE,IF(ISERROR(VLOOKUP(B33,#REF!,8,FALSE))=TRUE," ",VLOOKUP(B33,#REF!,8,FALSE)),VLOOKUP(B33,'Ретинг Шорт'!$B$5:$Q$34,16,FALSE))</f>
        <v xml:space="preserve"> </v>
      </c>
      <c r="G33" s="8" t="str">
        <f>IF(ISERROR(VLOOKUP($B33,#REF!,18,FALSE))=TRUE," ",VLOOKUP($B33,#REF!,18,FALSE))</f>
        <v xml:space="preserve"> </v>
      </c>
      <c r="H33" s="131" t="str">
        <f>IF(G33="л",VLOOKUP(B33,#REF!,8,FALSE),IF(ISERROR(CHOOSE(G33,2378,1616,1815,1975,2256,2340,2571,2620,2896,3409,3421,15689,15275,18749,16914,20143,16527,18320,18496))=TRUE," ",CHOOSE(G33,2378,1616,1815,1975,2256,2340,2571,2620,2896,3409,3421,15689,15275,18749,16914,20143,16527,18320,18496)))</f>
        <v xml:space="preserve"> </v>
      </c>
      <c r="I33" s="112" t="str">
        <f>IF(ISERROR(VLOOKUP($B33,#REF!,7,FALSE))=TRUE," ",VLOOKUP($B33,#REF!,7,FALSE))</f>
        <v xml:space="preserve"> </v>
      </c>
      <c r="J33" s="106">
        <v>0</v>
      </c>
      <c r="K33" s="68">
        <f>IF(ISERROR(VLOOKUP($I33,'З-Шорт'!$C$5:$E$54,2,FALSE))=TRUE,0,VLOOKUP($I33,'З-Шорт'!$C$5:$E$54,2,FALSE))</f>
        <v>0</v>
      </c>
      <c r="L33" s="93">
        <f>IF(ISERROR(VLOOKUP($I33,'З-Шорт'!$C$5:$E$54,3,FALSE))=TRUE,0,VLOOKUP($I33,'З-Шорт'!$C$5:$E$54,3,FALSE))</f>
        <v>0</v>
      </c>
      <c r="M33" s="68">
        <f>IF(ISERROR(VLOOKUP($I33,'З-Шорт'!$K$5:$M$54,2,FALSE))=TRUE,0,VLOOKUP($I33,'З-Шорт'!$K$5:$M$54,2,FALSE))</f>
        <v>0</v>
      </c>
      <c r="N33" s="93">
        <f>IF(ISERROR(VLOOKUP($I33,'З-Шорт'!$K$5:$M$54,3,FALSE))=TRUE,0,VLOOKUP($I33,'З-Шорт'!$K$5:$M$54,3,FALSE))</f>
        <v>0</v>
      </c>
      <c r="O33" s="68">
        <f>IF(ISERROR(VLOOKUP($I33,'З-Шорт'!$S$5:$U$54,2,FALSE))=TRUE,0,VLOOKUP($I33,'З-Шорт'!$S$5:$U$54,2,FALSE))</f>
        <v>0</v>
      </c>
      <c r="P33" s="93">
        <f>IF(ISERROR(VLOOKUP($I33,'З-Шорт'!$S$5:$U$54,3,FALSE))=TRUE,0,VLOOKUP($I33,'З-Шорт'!$S$5:$U$54,3,FALSE))</f>
        <v>0</v>
      </c>
      <c r="Q33" s="68">
        <f>IF(ISERROR(VLOOKUP($I33,'З-Шорт'!$AA$5:$AC$54,2,FALSE))=TRUE,0,VLOOKUP($I33,'З-Шорт'!$AA$5:$AC$54,2,FALSE))</f>
        <v>0</v>
      </c>
      <c r="R33" s="93">
        <f>IF(ISERROR(VLOOKUP($I33,'З-Шорт'!$AA$5:$AC$54,3,FALSE))=TRUE,0,VLOOKUP($I33,'З-Шорт'!$AA$5:$AC$54,3,FALSE))</f>
        <v>0</v>
      </c>
      <c r="S33" s="68">
        <f>IF(ISERROR(VLOOKUP($I33,'З-Шорт'!$AI$5:$AK$54,2,FALSE))=TRUE,0,VLOOKUP($I33,'З-Шорт'!$AI$5:$AK$54,2,FALSE))</f>
        <v>0</v>
      </c>
      <c r="T33" s="93">
        <f>IF(ISERROR(VLOOKUP($I33,'З-Шорт'!$AI$5:$AK$54,3,FALSE))=TRUE,0,VLOOKUP($I33,'З-Шорт'!$AI$5:$AK$54,3,FALSE))</f>
        <v>0</v>
      </c>
      <c r="U33" s="70">
        <f t="shared" si="1"/>
        <v>0</v>
      </c>
      <c r="V33" s="155">
        <f t="shared" si="2"/>
        <v>0</v>
      </c>
      <c r="W33" s="94">
        <f t="shared" si="3"/>
        <v>0</v>
      </c>
      <c r="X33" s="171" t="str">
        <f t="shared" si="4"/>
        <v xml:space="preserve"> </v>
      </c>
      <c r="Y33" s="171">
        <f t="shared" si="5"/>
        <v>0</v>
      </c>
      <c r="Z33" s="136"/>
      <c r="AA33" s="36" t="str">
        <f t="shared" si="6"/>
        <v xml:space="preserve"> </v>
      </c>
      <c r="AB33" s="89" t="s">
        <v>135</v>
      </c>
      <c r="AC33" s="68">
        <f>IF(ISERROR(VLOOKUP($I33,'З-Шорт'!$AQ$5:$AS$54,2,FALSE))=TRUE,0,VLOOKUP($I33,'З-Шорт'!$AQ$5:$AS$54,2,FALSE))</f>
        <v>0</v>
      </c>
      <c r="AD33" s="140">
        <f>IF(ISERROR(VLOOKUP($I33,'З-Шорт'!$AQ$5:$AS$54,3,FALSE))=TRUE,0,VLOOKUP($I33,'З-Шорт'!$AQ$5:$AS$54,3,FALSE))</f>
        <v>0</v>
      </c>
      <c r="AE33" s="116">
        <f t="shared" si="26"/>
        <v>24</v>
      </c>
      <c r="AF33" s="68">
        <f>IF(ISERROR(VLOOKUP($I33,'З-Шорт'!$AY$5:$BA$54,2,FALSE))=TRUE,0,VLOOKUP($I33,'З-Шорт'!$AY$5:$BA$54,2,FALSE))</f>
        <v>0</v>
      </c>
      <c r="AG33" s="140">
        <f>IF(ISERROR(VLOOKUP($I33,'З-Шорт'!$AY$5:$BA$54,3,FALSE))=TRUE,0,VLOOKUP($I33,'З-Шорт'!$AY$5:$BA$54,3,FALSE))</f>
        <v>0</v>
      </c>
      <c r="AH33" s="116">
        <f t="shared" si="27"/>
        <v>24</v>
      </c>
      <c r="AI33" s="68">
        <f>IF(ISERROR(VLOOKUP($I33,'З-Шорт'!$BG$5:$BK$54,2,FALSE))=TRUE,0,VLOOKUP($I33,'З-Шорт'!$BG$5:$BK$54,2,FALSE))</f>
        <v>0</v>
      </c>
      <c r="AJ33" s="140">
        <f>IF(ISERROR(VLOOKUP($I33,'З-Шорт'!$BG$5:$BK$54,3,FALSE))=TRUE,0,VLOOKUP($I33,'З-Шорт'!$BG$5:$BK$54,3,FALSE))</f>
        <v>0</v>
      </c>
      <c r="AK33" s="116">
        <f t="shared" si="28"/>
        <v>24</v>
      </c>
      <c r="AL33" s="70">
        <f t="shared" si="7"/>
        <v>0</v>
      </c>
      <c r="AM33" s="125">
        <f t="shared" si="18"/>
        <v>0</v>
      </c>
      <c r="AN33" s="165">
        <f t="shared" si="19"/>
        <v>0</v>
      </c>
      <c r="AO33" s="139"/>
      <c r="AP33" s="151">
        <f t="shared" si="8"/>
        <v>75</v>
      </c>
      <c r="AQ33" s="68">
        <f>IF(ISERROR(VLOOKUP(B33,'Ретинг Шорт'!$B$5:$S$36,13,FALSE))=TRUE,0,VLOOKUP(B33,'Ретинг Шорт'!$B$5:$S$36,13,FALSE))</f>
        <v>0</v>
      </c>
      <c r="AR33" s="156">
        <f t="shared" si="9"/>
        <v>0</v>
      </c>
      <c r="AS33" s="10"/>
      <c r="AT33" s="129"/>
      <c r="AU33" s="146">
        <f t="shared" si="10"/>
        <v>0</v>
      </c>
      <c r="AV33" s="31">
        <f t="shared" si="11"/>
        <v>0</v>
      </c>
      <c r="AW33" s="31">
        <f t="shared" si="12"/>
        <v>0</v>
      </c>
      <c r="AX33" s="31">
        <f t="shared" si="13"/>
        <v>0</v>
      </c>
      <c r="AY33" s="97">
        <f t="shared" si="14"/>
        <v>0</v>
      </c>
      <c r="AZ33" s="68">
        <f t="shared" si="20"/>
        <v>0</v>
      </c>
      <c r="BA33" s="104">
        <f t="shared" si="21"/>
        <v>0</v>
      </c>
      <c r="BB33" s="113">
        <f t="shared" si="22"/>
        <v>0</v>
      </c>
    </row>
    <row r="34" spans="1:54" ht="12.75" customHeight="1">
      <c r="A34" s="8">
        <v>23</v>
      </c>
      <c r="B34" s="16" t="str">
        <f>IF(ISERROR(VLOOKUP($A34,#REF!,2,FALSE))=TRUE," ",VLOOKUP($A34,#REF!,2,FALSE))</f>
        <v xml:space="preserve"> </v>
      </c>
      <c r="C34" s="8" t="str">
        <f>IF(ISERROR(VLOOKUP($B34,#REF!,5,FALSE))=TRUE," ",IF(VLOOKUP($B34,#REF!,5,FALSE)=0,"б/р",VLOOKUP($B34,#REF!,5,FALSE)))</f>
        <v xml:space="preserve"> </v>
      </c>
      <c r="D34" s="8" t="str">
        <f>IF(ISERROR(VLOOKUP($B34,#REF!,8,FALSE))=TRUE," ",VLOOKUP($B34,#REF!,8,FALSE))</f>
        <v xml:space="preserve"> </v>
      </c>
      <c r="E34" s="8" t="str">
        <f>IF(ISERROR(VLOOKUP($B34,#REF!,6,FALSE))=TRUE," ",VLOOKUP($B34,#REF!,6,FALSE))</f>
        <v xml:space="preserve"> </v>
      </c>
      <c r="F34" s="8" t="str">
        <f>IF(ISERROR(VLOOKUP(B34,'Ретинг Шорт'!$B$5:$Q$34,16,FALSE))=TRUE,IF(ISERROR(VLOOKUP(B34,#REF!,8,FALSE))=TRUE," ",VLOOKUP(B34,#REF!,8,FALSE)),VLOOKUP(B34,'Ретинг Шорт'!$B$5:$Q$34,16,FALSE))</f>
        <v xml:space="preserve"> </v>
      </c>
      <c r="G34" s="8" t="str">
        <f>IF(ISERROR(VLOOKUP($B34,#REF!,18,FALSE))=TRUE," ",VLOOKUP($B34,#REF!,18,FALSE))</f>
        <v xml:space="preserve"> </v>
      </c>
      <c r="H34" s="131" t="str">
        <f>IF(G34="л",VLOOKUP(B34,#REF!,8,FALSE),IF(ISERROR(CHOOSE(G34,2378,1616,1815,1975,2256,2340,2571,2620,2896,3409,3421,15689,15275,18749,16914,20143,16527,18320,18496))=TRUE," ",CHOOSE(G34,2378,1616,1815,1975,2256,2340,2571,2620,2896,3409,3421,15689,15275,18749,16914,20143,16527,18320,18496)))</f>
        <v xml:space="preserve"> </v>
      </c>
      <c r="I34" s="112" t="str">
        <f>IF(ISERROR(VLOOKUP($B34,#REF!,7,FALSE))=TRUE," ",VLOOKUP($B34,#REF!,7,FALSE))</f>
        <v xml:space="preserve"> </v>
      </c>
      <c r="J34" s="106">
        <v>0</v>
      </c>
      <c r="K34" s="68">
        <f>IF(ISERROR(VLOOKUP($I34,'З-Шорт'!$C$5:$E$54,2,FALSE))=TRUE,0,VLOOKUP($I34,'З-Шорт'!$C$5:$E$54,2,FALSE))</f>
        <v>0</v>
      </c>
      <c r="L34" s="93">
        <f>IF(ISERROR(VLOOKUP($I34,'З-Шорт'!$C$5:$E$54,3,FALSE))=TRUE,0,VLOOKUP($I34,'З-Шорт'!$C$5:$E$54,3,FALSE))</f>
        <v>0</v>
      </c>
      <c r="M34" s="68">
        <f>IF(ISERROR(VLOOKUP($I34,'З-Шорт'!$K$5:$M$54,2,FALSE))=TRUE,0,VLOOKUP($I34,'З-Шорт'!$K$5:$M$54,2,FALSE))</f>
        <v>0</v>
      </c>
      <c r="N34" s="93">
        <f>IF(ISERROR(VLOOKUP($I34,'З-Шорт'!$K$5:$M$54,3,FALSE))=TRUE,0,VLOOKUP($I34,'З-Шорт'!$K$5:$M$54,3,FALSE))</f>
        <v>0</v>
      </c>
      <c r="O34" s="68">
        <f>IF(ISERROR(VLOOKUP($I34,'З-Шорт'!$S$5:$U$54,2,FALSE))=TRUE,0,VLOOKUP($I34,'З-Шорт'!$S$5:$U$54,2,FALSE))</f>
        <v>0</v>
      </c>
      <c r="P34" s="93">
        <f>IF(ISERROR(VLOOKUP($I34,'З-Шорт'!$S$5:$U$54,3,FALSE))=TRUE,0,VLOOKUP($I34,'З-Шорт'!$S$5:$U$54,3,FALSE))</f>
        <v>0</v>
      </c>
      <c r="Q34" s="68">
        <f>IF(ISERROR(VLOOKUP($I34,'З-Шорт'!$AA$5:$AC$54,2,FALSE))=TRUE,0,VLOOKUP($I34,'З-Шорт'!$AA$5:$AC$54,2,FALSE))</f>
        <v>0</v>
      </c>
      <c r="R34" s="93">
        <f>IF(ISERROR(VLOOKUP($I34,'З-Шорт'!$AA$5:$AC$54,3,FALSE))=TRUE,0,VLOOKUP($I34,'З-Шорт'!$AA$5:$AC$54,3,FALSE))</f>
        <v>0</v>
      </c>
      <c r="S34" s="68">
        <f>IF(ISERROR(VLOOKUP($I34,'З-Шорт'!$AI$5:$AK$54,2,FALSE))=TRUE,0,VLOOKUP($I34,'З-Шорт'!$AI$5:$AK$54,2,FALSE))</f>
        <v>0</v>
      </c>
      <c r="T34" s="93">
        <f>IF(ISERROR(VLOOKUP($I34,'З-Шорт'!$AI$5:$AK$54,3,FALSE))=TRUE,0,VLOOKUP($I34,'З-Шорт'!$AI$5:$AK$54,3,FALSE))</f>
        <v>0</v>
      </c>
      <c r="U34" s="70">
        <f t="shared" si="1"/>
        <v>0</v>
      </c>
      <c r="V34" s="155">
        <f t="shared" si="2"/>
        <v>0</v>
      </c>
      <c r="W34" s="94">
        <f t="shared" si="3"/>
        <v>0</v>
      </c>
      <c r="X34" s="171" t="str">
        <f t="shared" si="4"/>
        <v xml:space="preserve"> </v>
      </c>
      <c r="Y34" s="171">
        <f t="shared" si="5"/>
        <v>0</v>
      </c>
      <c r="Z34" s="136"/>
      <c r="AA34" s="36" t="str">
        <f t="shared" si="6"/>
        <v xml:space="preserve"> </v>
      </c>
      <c r="AB34" s="89" t="s">
        <v>135</v>
      </c>
      <c r="AC34" s="68">
        <f>IF(ISERROR(VLOOKUP($I34,'З-Шорт'!$AQ$5:$AS$54,2,FALSE))=TRUE,0,VLOOKUP($I34,'З-Шорт'!$AQ$5:$AS$54,2,FALSE))</f>
        <v>0</v>
      </c>
      <c r="AD34" s="140">
        <f>IF(ISERROR(VLOOKUP($I34,'З-Шорт'!$AQ$5:$AS$54,3,FALSE))=TRUE,0,VLOOKUP($I34,'З-Шорт'!$AQ$5:$AS$54,3,FALSE))</f>
        <v>0</v>
      </c>
      <c r="AE34" s="116">
        <f t="shared" si="26"/>
        <v>24</v>
      </c>
      <c r="AF34" s="68">
        <f>IF(ISERROR(VLOOKUP($I34,'З-Шорт'!$AY$5:$BA$54,2,FALSE))=TRUE,0,VLOOKUP($I34,'З-Шорт'!$AY$5:$BA$54,2,FALSE))</f>
        <v>0</v>
      </c>
      <c r="AG34" s="140">
        <f>IF(ISERROR(VLOOKUP($I34,'З-Шорт'!$AY$5:$BA$54,3,FALSE))=TRUE,0,VLOOKUP($I34,'З-Шорт'!$AY$5:$BA$54,3,FALSE))</f>
        <v>0</v>
      </c>
      <c r="AH34" s="116">
        <f t="shared" si="27"/>
        <v>24</v>
      </c>
      <c r="AI34" s="68">
        <f>IF(ISERROR(VLOOKUP($I34,'З-Шорт'!$BG$5:$BK$54,2,FALSE))=TRUE,0,VLOOKUP($I34,'З-Шорт'!$BG$5:$BK$54,2,FALSE))</f>
        <v>0</v>
      </c>
      <c r="AJ34" s="140">
        <f>IF(ISERROR(VLOOKUP($I34,'З-Шорт'!$BG$5:$BK$54,3,FALSE))=TRUE,0,VLOOKUP($I34,'З-Шорт'!$BG$5:$BK$54,3,FALSE))</f>
        <v>0</v>
      </c>
      <c r="AK34" s="116">
        <f t="shared" si="28"/>
        <v>24</v>
      </c>
      <c r="AL34" s="70">
        <f t="shared" si="7"/>
        <v>0</v>
      </c>
      <c r="AM34" s="125">
        <f t="shared" si="18"/>
        <v>0</v>
      </c>
      <c r="AN34" s="165">
        <f t="shared" si="19"/>
        <v>0</v>
      </c>
      <c r="AO34" s="139"/>
      <c r="AP34" s="151">
        <f t="shared" si="8"/>
        <v>75</v>
      </c>
      <c r="AQ34" s="68">
        <f>IF(ISERROR(VLOOKUP(B34,'Ретинг Шорт'!$B$5:$S$36,13,FALSE))=TRUE,0,VLOOKUP(B34,'Ретинг Шорт'!$B$5:$S$36,13,FALSE))</f>
        <v>0</v>
      </c>
      <c r="AR34" s="156">
        <f t="shared" si="9"/>
        <v>0</v>
      </c>
      <c r="AS34" s="10"/>
      <c r="AT34" s="129"/>
      <c r="AU34" s="146">
        <f t="shared" si="10"/>
        <v>0</v>
      </c>
      <c r="AV34" s="31">
        <f t="shared" si="11"/>
        <v>0</v>
      </c>
      <c r="AW34" s="31">
        <f t="shared" si="12"/>
        <v>0</v>
      </c>
      <c r="AX34" s="31">
        <f t="shared" si="13"/>
        <v>0</v>
      </c>
      <c r="AY34" s="97">
        <f t="shared" si="14"/>
        <v>0</v>
      </c>
      <c r="AZ34" s="68">
        <f t="shared" si="20"/>
        <v>0</v>
      </c>
      <c r="BA34" s="104">
        <f t="shared" si="21"/>
        <v>0</v>
      </c>
      <c r="BB34" s="113">
        <f t="shared" si="22"/>
        <v>0</v>
      </c>
    </row>
    <row r="35" spans="1:54" ht="12.75" customHeight="1">
      <c r="A35" s="8">
        <v>24</v>
      </c>
      <c r="B35" s="16" t="str">
        <f>IF(ISERROR(VLOOKUP($A35,#REF!,2,FALSE))=TRUE," ",VLOOKUP($A35,#REF!,2,FALSE))</f>
        <v xml:space="preserve"> </v>
      </c>
      <c r="C35" s="8" t="str">
        <f>IF(ISERROR(VLOOKUP($B35,#REF!,5,FALSE))=TRUE," ",IF(VLOOKUP($B35,#REF!,5,FALSE)=0,"б/р",VLOOKUP($B35,#REF!,5,FALSE)))</f>
        <v xml:space="preserve"> </v>
      </c>
      <c r="D35" s="8" t="str">
        <f>IF(ISERROR(VLOOKUP($B35,#REF!,8,FALSE))=TRUE," ",VLOOKUP($B35,#REF!,8,FALSE))</f>
        <v xml:space="preserve"> </v>
      </c>
      <c r="E35" s="8" t="str">
        <f>IF(ISERROR(VLOOKUP($B35,#REF!,6,FALSE))=TRUE," ",VLOOKUP($B35,#REF!,6,FALSE))</f>
        <v xml:space="preserve"> </v>
      </c>
      <c r="F35" s="8" t="str">
        <f>IF(ISERROR(VLOOKUP(B35,'Ретинг Шорт'!$B$5:$Q$34,16,FALSE))=TRUE,IF(ISERROR(VLOOKUP(B35,#REF!,8,FALSE))=TRUE," ",VLOOKUP(B35,#REF!,8,FALSE)),VLOOKUP(B35,'Ретинг Шорт'!$B$5:$Q$34,16,FALSE))</f>
        <v xml:space="preserve"> </v>
      </c>
      <c r="G35" s="8" t="str">
        <f>IF(ISERROR(VLOOKUP($B35,#REF!,18,FALSE))=TRUE," ",VLOOKUP($B35,#REF!,18,FALSE))</f>
        <v xml:space="preserve"> </v>
      </c>
      <c r="H35" s="131" t="str">
        <f>IF(G35="л",VLOOKUP(B35,#REF!,8,FALSE),IF(ISERROR(CHOOSE(G35,2378,1616,1815,1975,2256,2340,2571,2620,2896,3409,3421,15689,15275,18749,16914,20143,16527,18320,18496))=TRUE," ",CHOOSE(G35,2378,1616,1815,1975,2256,2340,2571,2620,2896,3409,3421,15689,15275,18749,16914,20143,16527,18320,18496)))</f>
        <v xml:space="preserve"> </v>
      </c>
      <c r="I35" s="112" t="str">
        <f>IF(ISERROR(VLOOKUP($B35,#REF!,7,FALSE))=TRUE," ",VLOOKUP($B35,#REF!,7,FALSE))</f>
        <v xml:space="preserve"> </v>
      </c>
      <c r="J35" s="106">
        <v>0</v>
      </c>
      <c r="K35" s="68">
        <f>IF(ISERROR(VLOOKUP($I35,'З-Шорт'!$C$5:$E$54,2,FALSE))=TRUE,0,VLOOKUP($I35,'З-Шорт'!$C$5:$E$54,2,FALSE))</f>
        <v>0</v>
      </c>
      <c r="L35" s="93">
        <f>IF(ISERROR(VLOOKUP($I35,'З-Шорт'!$C$5:$E$54,3,FALSE))=TRUE,0,VLOOKUP($I35,'З-Шорт'!$C$5:$E$54,3,FALSE))</f>
        <v>0</v>
      </c>
      <c r="M35" s="68">
        <f>IF(ISERROR(VLOOKUP($I35,'З-Шорт'!$K$5:$M$54,2,FALSE))=TRUE,0,VLOOKUP($I35,'З-Шорт'!$K$5:$M$54,2,FALSE))</f>
        <v>0</v>
      </c>
      <c r="N35" s="93">
        <f>IF(ISERROR(VLOOKUP($I35,'З-Шорт'!$K$5:$M$54,3,FALSE))=TRUE,0,VLOOKUP($I35,'З-Шорт'!$K$5:$M$54,3,FALSE))</f>
        <v>0</v>
      </c>
      <c r="O35" s="68">
        <f>IF(ISERROR(VLOOKUP($I35,'З-Шорт'!$S$5:$U$54,2,FALSE))=TRUE,0,VLOOKUP($I35,'З-Шорт'!$S$5:$U$54,2,FALSE))</f>
        <v>0</v>
      </c>
      <c r="P35" s="93">
        <f>IF(ISERROR(VLOOKUP($I35,'З-Шорт'!$S$5:$U$54,3,FALSE))=TRUE,0,VLOOKUP($I35,'З-Шорт'!$S$5:$U$54,3,FALSE))</f>
        <v>0</v>
      </c>
      <c r="Q35" s="68">
        <f>IF(ISERROR(VLOOKUP($I35,'З-Шорт'!$AA$5:$AC$54,2,FALSE))=TRUE,0,VLOOKUP($I35,'З-Шорт'!$AA$5:$AC$54,2,FALSE))</f>
        <v>0</v>
      </c>
      <c r="R35" s="93">
        <f>IF(ISERROR(VLOOKUP($I35,'З-Шорт'!$AA$5:$AC$54,3,FALSE))=TRUE,0,VLOOKUP($I35,'З-Шорт'!$AA$5:$AC$54,3,FALSE))</f>
        <v>0</v>
      </c>
      <c r="S35" s="68">
        <f>IF(ISERROR(VLOOKUP($I35,'З-Шорт'!$AI$5:$AK$54,2,FALSE))=TRUE,0,VLOOKUP($I35,'З-Шорт'!$AI$5:$AK$54,2,FALSE))</f>
        <v>0</v>
      </c>
      <c r="T35" s="93">
        <f>IF(ISERROR(VLOOKUP($I35,'З-Шорт'!$AI$5:$AK$54,3,FALSE))=TRUE,0,VLOOKUP($I35,'З-Шорт'!$AI$5:$AK$54,3,FALSE))</f>
        <v>0</v>
      </c>
      <c r="U35" s="70">
        <f t="shared" si="1"/>
        <v>0</v>
      </c>
      <c r="V35" s="155">
        <f t="shared" si="2"/>
        <v>0</v>
      </c>
      <c r="W35" s="94">
        <f t="shared" si="3"/>
        <v>0</v>
      </c>
      <c r="X35" s="171" t="str">
        <f t="shared" si="4"/>
        <v xml:space="preserve"> </v>
      </c>
      <c r="Y35" s="171">
        <f t="shared" si="5"/>
        <v>0</v>
      </c>
      <c r="Z35" s="136"/>
      <c r="AA35" s="36" t="str">
        <f t="shared" si="6"/>
        <v xml:space="preserve"> </v>
      </c>
      <c r="AB35" s="89" t="s">
        <v>135</v>
      </c>
      <c r="AC35" s="68">
        <f>IF(ISERROR(VLOOKUP($I35,'З-Шорт'!$AQ$5:$AS$54,2,FALSE))=TRUE,0,VLOOKUP($I35,'З-Шорт'!$AQ$5:$AS$54,2,FALSE))</f>
        <v>0</v>
      </c>
      <c r="AD35" s="140">
        <f>IF(ISERROR(VLOOKUP($I35,'З-Шорт'!$AQ$5:$AS$54,3,FALSE))=TRUE,0,VLOOKUP($I35,'З-Шорт'!$AQ$5:$AS$54,3,FALSE))</f>
        <v>0</v>
      </c>
      <c r="AE35" s="116">
        <f t="shared" si="26"/>
        <v>24</v>
      </c>
      <c r="AF35" s="68">
        <f>IF(ISERROR(VLOOKUP($I35,'З-Шорт'!$AY$5:$BA$54,2,FALSE))=TRUE,0,VLOOKUP($I35,'З-Шорт'!$AY$5:$BA$54,2,FALSE))</f>
        <v>0</v>
      </c>
      <c r="AG35" s="140">
        <f>IF(ISERROR(VLOOKUP($I35,'З-Шорт'!$AY$5:$BA$54,3,FALSE))=TRUE,0,VLOOKUP($I35,'З-Шорт'!$AY$5:$BA$54,3,FALSE))</f>
        <v>0</v>
      </c>
      <c r="AH35" s="116">
        <f t="shared" si="27"/>
        <v>24</v>
      </c>
      <c r="AI35" s="68">
        <f>IF(ISERROR(VLOOKUP($I35,'З-Шорт'!$BG$5:$BK$54,2,FALSE))=TRUE,0,VLOOKUP($I35,'З-Шорт'!$BG$5:$BK$54,2,FALSE))</f>
        <v>0</v>
      </c>
      <c r="AJ35" s="140">
        <f>IF(ISERROR(VLOOKUP($I35,'З-Шорт'!$BG$5:$BK$54,3,FALSE))=TRUE,0,VLOOKUP($I35,'З-Шорт'!$BG$5:$BK$54,3,FALSE))</f>
        <v>0</v>
      </c>
      <c r="AK35" s="116">
        <f t="shared" si="28"/>
        <v>24</v>
      </c>
      <c r="AL35" s="70">
        <f t="shared" si="7"/>
        <v>0</v>
      </c>
      <c r="AM35" s="125">
        <f t="shared" si="18"/>
        <v>0</v>
      </c>
      <c r="AN35" s="165">
        <f t="shared" si="19"/>
        <v>0</v>
      </c>
      <c r="AO35" s="139"/>
      <c r="AP35" s="151">
        <f t="shared" si="8"/>
        <v>75</v>
      </c>
      <c r="AQ35" s="68">
        <f>IF(ISERROR(VLOOKUP(B35,'Ретинг Шорт'!$B$5:$S$36,13,FALSE))=TRUE,0,VLOOKUP(B35,'Ретинг Шорт'!$B$5:$S$36,13,FALSE))</f>
        <v>0</v>
      </c>
      <c r="AR35" s="156">
        <f t="shared" si="9"/>
        <v>0</v>
      </c>
      <c r="AS35" s="10"/>
      <c r="AT35" s="129"/>
      <c r="AU35" s="146">
        <f t="shared" si="10"/>
        <v>0</v>
      </c>
      <c r="AV35" s="31">
        <f t="shared" si="11"/>
        <v>0</v>
      </c>
      <c r="AW35" s="31">
        <f t="shared" si="12"/>
        <v>0</v>
      </c>
      <c r="AX35" s="31">
        <f t="shared" si="13"/>
        <v>0</v>
      </c>
      <c r="AY35" s="97">
        <f t="shared" si="14"/>
        <v>0</v>
      </c>
      <c r="AZ35" s="68">
        <f t="shared" si="20"/>
        <v>0</v>
      </c>
      <c r="BA35" s="104">
        <f t="shared" si="21"/>
        <v>0</v>
      </c>
      <c r="BB35" s="113">
        <f t="shared" si="22"/>
        <v>0</v>
      </c>
    </row>
    <row r="36" spans="1:54" ht="12.75" customHeight="1">
      <c r="A36" s="8">
        <v>25</v>
      </c>
      <c r="B36" s="16" t="str">
        <f>IF(ISERROR(VLOOKUP($A36,#REF!,2,FALSE))=TRUE," ",VLOOKUP($A36,#REF!,2,FALSE))</f>
        <v xml:space="preserve"> </v>
      </c>
      <c r="C36" s="8" t="str">
        <f>IF(ISERROR(VLOOKUP($B36,#REF!,5,FALSE))=TRUE," ",IF(VLOOKUP($B36,#REF!,5,FALSE)=0,"б/р",VLOOKUP($B36,#REF!,5,FALSE)))</f>
        <v xml:space="preserve"> </v>
      </c>
      <c r="D36" s="8" t="str">
        <f>IF(ISERROR(VLOOKUP($B36,#REF!,8,FALSE))=TRUE," ",VLOOKUP($B36,#REF!,8,FALSE))</f>
        <v xml:space="preserve"> </v>
      </c>
      <c r="E36" s="8" t="str">
        <f>IF(ISERROR(VLOOKUP($B36,#REF!,6,FALSE))=TRUE," ",VLOOKUP($B36,#REF!,6,FALSE))</f>
        <v xml:space="preserve"> </v>
      </c>
      <c r="F36" s="8" t="str">
        <f>IF(ISERROR(VLOOKUP(B36,'Ретинг Шорт'!$B$5:$Q$34,16,FALSE))=TRUE,IF(ISERROR(VLOOKUP(B36,#REF!,8,FALSE))=TRUE," ",VLOOKUP(B36,#REF!,8,FALSE)),VLOOKUP(B36,'Ретинг Шорт'!$B$5:$Q$34,16,FALSE))</f>
        <v xml:space="preserve"> </v>
      </c>
      <c r="G36" s="8" t="str">
        <f>IF(ISERROR(VLOOKUP($B36,#REF!,18,FALSE))=TRUE," ",VLOOKUP($B36,#REF!,18,FALSE))</f>
        <v xml:space="preserve"> </v>
      </c>
      <c r="H36" s="131" t="str">
        <f>IF(G36="л",VLOOKUP(B36,#REF!,8,FALSE),IF(ISERROR(CHOOSE(G36,2378,1616,1815,1975,2256,2340,2571,2620,2896,3409,3421,15689,15275,18749,16914,20143,16527,18320,18496))=TRUE," ",CHOOSE(G36,2378,1616,1815,1975,2256,2340,2571,2620,2896,3409,3421,15689,15275,18749,16914,20143,16527,18320,18496)))</f>
        <v xml:space="preserve"> </v>
      </c>
      <c r="I36" s="112" t="str">
        <f>IF(ISERROR(VLOOKUP($B36,#REF!,7,FALSE))=TRUE," ",VLOOKUP($B36,#REF!,7,FALSE))</f>
        <v xml:space="preserve"> </v>
      </c>
      <c r="J36" s="106">
        <v>0</v>
      </c>
      <c r="K36" s="68">
        <f>IF(ISERROR(VLOOKUP($I36,'З-Шорт'!$C$5:$E$54,2,FALSE))=TRUE,0,VLOOKUP($I36,'З-Шорт'!$C$5:$E$54,2,FALSE))</f>
        <v>0</v>
      </c>
      <c r="L36" s="93">
        <f>IF(ISERROR(VLOOKUP($I36,'З-Шорт'!$C$5:$E$54,3,FALSE))=TRUE,0,VLOOKUP($I36,'З-Шорт'!$C$5:$E$54,3,FALSE))</f>
        <v>0</v>
      </c>
      <c r="M36" s="68">
        <f>IF(ISERROR(VLOOKUP($I36,'З-Шорт'!$K$5:$M$54,2,FALSE))=TRUE,0,VLOOKUP($I36,'З-Шорт'!$K$5:$M$54,2,FALSE))</f>
        <v>0</v>
      </c>
      <c r="N36" s="93">
        <f>IF(ISERROR(VLOOKUP($I36,'З-Шорт'!$K$5:$M$54,3,FALSE))=TRUE,0,VLOOKUP($I36,'З-Шорт'!$K$5:$M$54,3,FALSE))</f>
        <v>0</v>
      </c>
      <c r="O36" s="68">
        <f>IF(ISERROR(VLOOKUP($I36,'З-Шорт'!$S$5:$U$54,2,FALSE))=TRUE,0,VLOOKUP($I36,'З-Шорт'!$S$5:$U$54,2,FALSE))</f>
        <v>0</v>
      </c>
      <c r="P36" s="93">
        <f>IF(ISERROR(VLOOKUP($I36,'З-Шорт'!$S$5:$U$54,3,FALSE))=TRUE,0,VLOOKUP($I36,'З-Шорт'!$S$5:$U$54,3,FALSE))</f>
        <v>0</v>
      </c>
      <c r="Q36" s="68">
        <f>IF(ISERROR(VLOOKUP($I36,'З-Шорт'!$AA$5:$AC$54,2,FALSE))=TRUE,0,VLOOKUP($I36,'З-Шорт'!$AA$5:$AC$54,2,FALSE))</f>
        <v>0</v>
      </c>
      <c r="R36" s="93">
        <f>IF(ISERROR(VLOOKUP($I36,'З-Шорт'!$AA$5:$AC$54,3,FALSE))=TRUE,0,VLOOKUP($I36,'З-Шорт'!$AA$5:$AC$54,3,FALSE))</f>
        <v>0</v>
      </c>
      <c r="S36" s="68">
        <f>IF(ISERROR(VLOOKUP($I36,'З-Шорт'!$AI$5:$AK$54,2,FALSE))=TRUE,0,VLOOKUP($I36,'З-Шорт'!$AI$5:$AK$54,2,FALSE))</f>
        <v>0</v>
      </c>
      <c r="T36" s="93">
        <f>IF(ISERROR(VLOOKUP($I36,'З-Шорт'!$AI$5:$AK$54,3,FALSE))=TRUE,0,VLOOKUP($I36,'З-Шорт'!$AI$5:$AK$54,3,FALSE))</f>
        <v>0</v>
      </c>
      <c r="U36" s="70">
        <f t="shared" si="1"/>
        <v>0</v>
      </c>
      <c r="V36" s="155">
        <f t="shared" si="2"/>
        <v>0</v>
      </c>
      <c r="W36" s="94">
        <f t="shared" si="3"/>
        <v>0</v>
      </c>
      <c r="X36" s="171" t="str">
        <f t="shared" si="4"/>
        <v xml:space="preserve"> </v>
      </c>
      <c r="Y36" s="171">
        <f t="shared" si="5"/>
        <v>0</v>
      </c>
      <c r="Z36" s="136"/>
      <c r="AA36" s="36" t="str">
        <f t="shared" si="6"/>
        <v xml:space="preserve"> </v>
      </c>
      <c r="AB36" s="89" t="s">
        <v>143</v>
      </c>
      <c r="AC36" s="68">
        <f>IF(ISERROR(VLOOKUP($I36,'З-Шорт'!$AQ$5:$AS$54,2,FALSE))=TRUE,0,VLOOKUP($I36,'З-Шорт'!$AQ$5:$AS$54,2,FALSE))</f>
        <v>0</v>
      </c>
      <c r="AD36" s="140">
        <f>IF(ISERROR(VLOOKUP($I36,'З-Шорт'!$AQ$5:$AS$54,3,FALSE))=TRUE,0,VLOOKUP($I36,'З-Шорт'!$AQ$5:$AS$54,3,FALSE))</f>
        <v>0</v>
      </c>
      <c r="AE36" s="116">
        <f>IF(AC36=0,32,IF(AC36=LARGE(AC$36:AC$43,1),25,IF(AC36=LARGE(AC$36:AC$43,2),26,IF(AC36=LARGE(AC$36:AC$43,3),27,IF(AC36=LARGE(AC$36:AC$43,4),28,IF(AC36=LARGE(AC$36:AC$43,5),29,IF(AC36=LARGE(AC$36:AC$43,6),30,IF(AC36=LARGE(AC$36:AC$43,7),31,32))))))))</f>
        <v>32</v>
      </c>
      <c r="AF36" s="68">
        <f>IF(ISERROR(VLOOKUP($I36,'З-Шорт'!$AY$5:$BA$54,2,FALSE))=TRUE,0,VLOOKUP($I36,'З-Шорт'!$AY$5:$BA$54,2,FALSE))</f>
        <v>0</v>
      </c>
      <c r="AG36" s="140">
        <f>IF(ISERROR(VLOOKUP($I36,'З-Шорт'!$AY$5:$BA$54,3,FALSE))=TRUE,0,VLOOKUP($I36,'З-Шорт'!$AY$5:$BA$54,3,FALSE))</f>
        <v>0</v>
      </c>
      <c r="AH36" s="116">
        <f>IF(AF36=0,32,IF(AF36=LARGE(AF$36:AF$43,1),25,IF(AF36=LARGE(AF$36:AF$43,2),26,IF(AF36=LARGE(AF$36:AF$43,3),27,IF(AF36=LARGE(AF$36:AF$43,4),28,IF(AF36=LARGE(AF$36:AF$43,5),29,IF(AF36=LARGE(AF$36:AF$43,6),30,IF(AF36=LARGE(AF$36:AF$43,7),31,32))))))))</f>
        <v>32</v>
      </c>
      <c r="AI36" s="68">
        <f>IF(ISERROR(VLOOKUP($I36,'З-Шорт'!$BG$5:$BK$54,2,FALSE))=TRUE,0,VLOOKUP($I36,'З-Шорт'!$BG$5:$BK$54,2,FALSE))</f>
        <v>0</v>
      </c>
      <c r="AJ36" s="140">
        <f>IF(ISERROR(VLOOKUP($I36,'З-Шорт'!$BG$5:$BK$54,3,FALSE))=TRUE,0,VLOOKUP($I36,'З-Шорт'!$BG$5:$BK$54,3,FALSE))</f>
        <v>0</v>
      </c>
      <c r="AK36" s="116">
        <f>IF(AI36=0,32,IF(AI36=LARGE(AI$36:AI$43,1),25,IF(AI36=LARGE(AI$36:AI$43,2),26,IF(AI36=LARGE(AI$36:AI$43,3),27,IF(AI36=LARGE(AI$36:AI$43,4),28,IF(AI36=LARGE(AI$36:AI$43,5),29,IF(AI36=LARGE(AI$36:AI$43,6),30,IF(AI36=LARGE(AI$36:AI$43,7),31,32))))))))</f>
        <v>32</v>
      </c>
      <c r="AL36" s="70">
        <f t="shared" si="7"/>
        <v>0</v>
      </c>
      <c r="AM36" s="125">
        <f t="shared" si="18"/>
        <v>0</v>
      </c>
      <c r="AN36" s="165">
        <f t="shared" si="19"/>
        <v>0</v>
      </c>
      <c r="AO36" s="139"/>
      <c r="AP36" s="151">
        <f t="shared" si="8"/>
        <v>100</v>
      </c>
      <c r="AQ36" s="68">
        <f>IF(ISERROR(VLOOKUP(B36,'Ретинг Шорт'!$B$5:$S$36,13,FALSE))=TRUE,0,VLOOKUP(B36,'Ретинг Шорт'!$B$5:$S$36,13,FALSE))</f>
        <v>0</v>
      </c>
      <c r="AR36" s="156">
        <f t="shared" si="9"/>
        <v>0</v>
      </c>
      <c r="AS36" s="10"/>
      <c r="AT36" s="129"/>
      <c r="AU36" s="146">
        <f t="shared" si="10"/>
        <v>0</v>
      </c>
      <c r="AV36" s="31">
        <f t="shared" si="11"/>
        <v>0</v>
      </c>
      <c r="AW36" s="31">
        <f t="shared" si="12"/>
        <v>0</v>
      </c>
      <c r="AX36" s="31">
        <f t="shared" si="13"/>
        <v>0</v>
      </c>
      <c r="AY36" s="97">
        <f t="shared" si="14"/>
        <v>0</v>
      </c>
      <c r="AZ36" s="68">
        <f t="shared" si="20"/>
        <v>0</v>
      </c>
      <c r="BA36" s="104">
        <f t="shared" si="21"/>
        <v>0</v>
      </c>
      <c r="BB36" s="113">
        <f t="shared" si="22"/>
        <v>0</v>
      </c>
    </row>
    <row r="37" spans="1:54" ht="12.75" customHeight="1">
      <c r="A37" s="8">
        <v>26</v>
      </c>
      <c r="B37" s="16" t="str">
        <f>IF(ISERROR(VLOOKUP($A37,#REF!,2,FALSE))=TRUE," ",VLOOKUP($A37,#REF!,2,FALSE))</f>
        <v xml:space="preserve"> </v>
      </c>
      <c r="C37" s="8" t="str">
        <f>IF(ISERROR(VLOOKUP($B37,#REF!,5,FALSE))=TRUE," ",IF(VLOOKUP($B37,#REF!,5,FALSE)=0,"б/р",VLOOKUP($B37,#REF!,5,FALSE)))</f>
        <v xml:space="preserve"> </v>
      </c>
      <c r="D37" s="8" t="str">
        <f>IF(ISERROR(VLOOKUP($B37,#REF!,8,FALSE))=TRUE," ",VLOOKUP($B37,#REF!,8,FALSE))</f>
        <v xml:space="preserve"> </v>
      </c>
      <c r="E37" s="8" t="str">
        <f>IF(ISERROR(VLOOKUP($B37,#REF!,6,FALSE))=TRUE," ",VLOOKUP($B37,#REF!,6,FALSE))</f>
        <v xml:space="preserve"> </v>
      </c>
      <c r="F37" s="8" t="str">
        <f>IF(ISERROR(VLOOKUP(B37,'Ретинг Шорт'!$B$5:$Q$34,16,FALSE))=TRUE,IF(ISERROR(VLOOKUP(B37,#REF!,8,FALSE))=TRUE," ",VLOOKUP(B37,#REF!,8,FALSE)),VLOOKUP(B37,'Ретинг Шорт'!$B$5:$Q$34,16,FALSE))</f>
        <v xml:space="preserve"> </v>
      </c>
      <c r="G37" s="8" t="str">
        <f>IF(ISERROR(VLOOKUP($B37,#REF!,18,FALSE))=TRUE," ",VLOOKUP($B37,#REF!,18,FALSE))</f>
        <v xml:space="preserve"> </v>
      </c>
      <c r="H37" s="131" t="str">
        <f>IF(G37="л",VLOOKUP(B37,#REF!,8,FALSE),IF(ISERROR(CHOOSE(G37,2378,1616,1815,1975,2256,2340,2571,2620,2896,3409,3421,15689,15275,18749,16914,20143,16527,18320,18496))=TRUE," ",CHOOSE(G37,2378,1616,1815,1975,2256,2340,2571,2620,2896,3409,3421,15689,15275,18749,16914,20143,16527,18320,18496)))</f>
        <v xml:space="preserve"> </v>
      </c>
      <c r="I37" s="112" t="str">
        <f>IF(ISERROR(VLOOKUP($B37,#REF!,7,FALSE))=TRUE," ",VLOOKUP($B37,#REF!,7,FALSE))</f>
        <v xml:space="preserve"> </v>
      </c>
      <c r="J37" s="106">
        <v>0</v>
      </c>
      <c r="K37" s="68">
        <f>IF(ISERROR(VLOOKUP($I37,'З-Шорт'!$C$5:$E$54,2,FALSE))=TRUE,0,VLOOKUP($I37,'З-Шорт'!$C$5:$E$54,2,FALSE))</f>
        <v>0</v>
      </c>
      <c r="L37" s="93">
        <f>IF(ISERROR(VLOOKUP($I37,'З-Шорт'!$C$5:$E$54,3,FALSE))=TRUE,0,VLOOKUP($I37,'З-Шорт'!$C$5:$E$54,3,FALSE))</f>
        <v>0</v>
      </c>
      <c r="M37" s="68">
        <f>IF(ISERROR(VLOOKUP($I37,'З-Шорт'!$K$5:$M$54,2,FALSE))=TRUE,0,VLOOKUP($I37,'З-Шорт'!$K$5:$M$54,2,FALSE))</f>
        <v>0</v>
      </c>
      <c r="N37" s="93">
        <f>IF(ISERROR(VLOOKUP($I37,'З-Шорт'!$K$5:$M$54,3,FALSE))=TRUE,0,VLOOKUP($I37,'З-Шорт'!$K$5:$M$54,3,FALSE))</f>
        <v>0</v>
      </c>
      <c r="O37" s="68">
        <f>IF(ISERROR(VLOOKUP($I37,'З-Шорт'!$S$5:$U$54,2,FALSE))=TRUE,0,VLOOKUP($I37,'З-Шорт'!$S$5:$U$54,2,FALSE))</f>
        <v>0</v>
      </c>
      <c r="P37" s="93">
        <f>IF(ISERROR(VLOOKUP($I37,'З-Шорт'!$S$5:$U$54,3,FALSE))=TRUE,0,VLOOKUP($I37,'З-Шорт'!$S$5:$U$54,3,FALSE))</f>
        <v>0</v>
      </c>
      <c r="Q37" s="68">
        <f>IF(ISERROR(VLOOKUP($I37,'З-Шорт'!$AA$5:$AC$54,2,FALSE))=TRUE,0,VLOOKUP($I37,'З-Шорт'!$AA$5:$AC$54,2,FALSE))</f>
        <v>0</v>
      </c>
      <c r="R37" s="93">
        <f>IF(ISERROR(VLOOKUP($I37,'З-Шорт'!$AA$5:$AC$54,3,FALSE))=TRUE,0,VLOOKUP($I37,'З-Шорт'!$AA$5:$AC$54,3,FALSE))</f>
        <v>0</v>
      </c>
      <c r="S37" s="68">
        <f>IF(ISERROR(VLOOKUP($I37,'З-Шорт'!$AI$5:$AK$54,2,FALSE))=TRUE,0,VLOOKUP($I37,'З-Шорт'!$AI$5:$AK$54,2,FALSE))</f>
        <v>0</v>
      </c>
      <c r="T37" s="93">
        <f>IF(ISERROR(VLOOKUP($I37,'З-Шорт'!$AI$5:$AK$54,3,FALSE))=TRUE,0,VLOOKUP($I37,'З-Шорт'!$AI$5:$AK$54,3,FALSE))</f>
        <v>0</v>
      </c>
      <c r="U37" s="70">
        <f t="shared" si="1"/>
        <v>0</v>
      </c>
      <c r="V37" s="155">
        <f t="shared" si="2"/>
        <v>0</v>
      </c>
      <c r="W37" s="94">
        <f t="shared" si="3"/>
        <v>0</v>
      </c>
      <c r="X37" s="171" t="str">
        <f t="shared" si="4"/>
        <v xml:space="preserve"> </v>
      </c>
      <c r="Y37" s="171">
        <f t="shared" si="5"/>
        <v>0</v>
      </c>
      <c r="Z37" s="136"/>
      <c r="AA37" s="36" t="str">
        <f t="shared" si="6"/>
        <v xml:space="preserve"> </v>
      </c>
      <c r="AB37" s="89" t="s">
        <v>143</v>
      </c>
      <c r="AC37" s="68">
        <f>IF(ISERROR(VLOOKUP($I37,'З-Шорт'!$AQ$5:$AS$54,2,FALSE))=TRUE,0,VLOOKUP($I37,'З-Шорт'!$AQ$5:$AS$54,2,FALSE))</f>
        <v>0</v>
      </c>
      <c r="AD37" s="140">
        <f>IF(ISERROR(VLOOKUP($I37,'З-Шорт'!$AQ$5:$AS$54,3,FALSE))=TRUE,0,VLOOKUP($I37,'З-Шорт'!$AQ$5:$AS$54,3,FALSE))</f>
        <v>0</v>
      </c>
      <c r="AE37" s="116">
        <f t="shared" ref="AE37:AE38" si="29">IF(AC37=0,32,IF(AC37=LARGE(AC$36:AC$43,1),25,IF(AC37=LARGE(AC$36:AC$43,2),26,IF(AC37=LARGE(AC$36:AC$43,3),27,IF(AC37=LARGE(AC$36:AC$43,4),28,IF(AC37=LARGE(AC$36:AC$43,5),29,IF(AC37=LARGE(AC$36:AC$43,6),30,IF(AC37=LARGE(AC$36:AC$43,7),31,32))))))))</f>
        <v>32</v>
      </c>
      <c r="AF37" s="68">
        <f>IF(ISERROR(VLOOKUP($I37,'З-Шорт'!$AY$5:$BA$54,2,FALSE))=TRUE,0,VLOOKUP($I37,'З-Шорт'!$AY$5:$BA$54,2,FALSE))</f>
        <v>0</v>
      </c>
      <c r="AG37" s="140">
        <f>IF(ISERROR(VLOOKUP($I37,'З-Шорт'!$AY$5:$BA$54,3,FALSE))=TRUE,0,VLOOKUP($I37,'З-Шорт'!$AY$5:$BA$54,3,FALSE))</f>
        <v>0</v>
      </c>
      <c r="AH37" s="116">
        <f t="shared" ref="AH37:AH38" si="30">IF(AF37=0,32,IF(AF37=LARGE(AF$36:AF$43,1),25,IF(AF37=LARGE(AF$36:AF$43,2),26,IF(AF37=LARGE(AF$36:AF$43,3),27,IF(AF37=LARGE(AF$36:AF$43,4),28,IF(AF37=LARGE(AF$36:AF$43,5),29,IF(AF37=LARGE(AF$36:AF$43,6),30,IF(AF37=LARGE(AF$36:AF$43,7),31,32))))))))</f>
        <v>32</v>
      </c>
      <c r="AI37" s="68">
        <f>IF(ISERROR(VLOOKUP($I37,'З-Шорт'!$BG$5:$BK$54,2,FALSE))=TRUE,0,VLOOKUP($I37,'З-Шорт'!$BG$5:$BK$54,2,FALSE))</f>
        <v>0</v>
      </c>
      <c r="AJ37" s="140">
        <f>IF(ISERROR(VLOOKUP($I37,'З-Шорт'!$BG$5:$BK$54,3,FALSE))=TRUE,0,VLOOKUP($I37,'З-Шорт'!$BG$5:$BK$54,3,FALSE))</f>
        <v>0</v>
      </c>
      <c r="AK37" s="116">
        <f t="shared" ref="AK37:AK38" si="31">IF(AI37=0,32,IF(AI37=LARGE(AI$36:AI$43,1),25,IF(AI37=LARGE(AI$36:AI$43,2),26,IF(AI37=LARGE(AI$36:AI$43,3),27,IF(AI37=LARGE(AI$36:AI$43,4),28,IF(AI37=LARGE(AI$36:AI$43,5),29,IF(AI37=LARGE(AI$36:AI$43,6),30,IF(AI37=LARGE(AI$36:AI$43,7),31,32))))))))</f>
        <v>32</v>
      </c>
      <c r="AL37" s="70">
        <f t="shared" si="7"/>
        <v>0</v>
      </c>
      <c r="AM37" s="125">
        <f t="shared" si="18"/>
        <v>0</v>
      </c>
      <c r="AN37" s="165">
        <f t="shared" si="19"/>
        <v>0</v>
      </c>
      <c r="AO37" s="139"/>
      <c r="AP37" s="151">
        <f t="shared" si="8"/>
        <v>100</v>
      </c>
      <c r="AQ37" s="68">
        <f>IF(ISERROR(VLOOKUP(B37,'Ретинг Шорт'!$B$5:$S$36,13,FALSE))=TRUE,0,VLOOKUP(B37,'Ретинг Шорт'!$B$5:$S$36,13,FALSE))</f>
        <v>0</v>
      </c>
      <c r="AR37" s="156">
        <f t="shared" si="9"/>
        <v>0</v>
      </c>
      <c r="AS37" s="10"/>
      <c r="AT37" s="129"/>
      <c r="AU37" s="146">
        <f t="shared" si="10"/>
        <v>0</v>
      </c>
      <c r="AV37" s="31">
        <f t="shared" si="11"/>
        <v>0</v>
      </c>
      <c r="AW37" s="31">
        <f t="shared" si="12"/>
        <v>0</v>
      </c>
      <c r="AX37" s="31">
        <f t="shared" si="13"/>
        <v>0</v>
      </c>
      <c r="AY37" s="97">
        <f t="shared" si="14"/>
        <v>0</v>
      </c>
      <c r="AZ37" s="68">
        <f t="shared" si="20"/>
        <v>0</v>
      </c>
      <c r="BA37" s="104">
        <f t="shared" si="21"/>
        <v>0</v>
      </c>
      <c r="BB37" s="113">
        <f t="shared" si="22"/>
        <v>0</v>
      </c>
    </row>
    <row r="38" spans="1:54" ht="12.75" customHeight="1" thickBot="1">
      <c r="A38" s="8">
        <v>27</v>
      </c>
      <c r="B38" s="16" t="str">
        <f>IF(ISERROR(VLOOKUP($A38,#REF!,2,FALSE))=TRUE," ",VLOOKUP($A38,#REF!,2,FALSE))</f>
        <v xml:space="preserve"> </v>
      </c>
      <c r="C38" s="8" t="str">
        <f>IF(ISERROR(VLOOKUP($B38,#REF!,5,FALSE))=TRUE," ",IF(VLOOKUP($B38,#REF!,5,FALSE)=0,"б/р",VLOOKUP($B38,#REF!,5,FALSE)))</f>
        <v xml:space="preserve"> </v>
      </c>
      <c r="D38" s="8" t="str">
        <f>IF(ISERROR(VLOOKUP($B38,#REF!,8,FALSE))=TRUE," ",VLOOKUP($B38,#REF!,8,FALSE))</f>
        <v xml:space="preserve"> </v>
      </c>
      <c r="E38" s="8" t="str">
        <f>IF(ISERROR(VLOOKUP($B38,#REF!,6,FALSE))=TRUE," ",VLOOKUP($B38,#REF!,6,FALSE))</f>
        <v xml:space="preserve"> </v>
      </c>
      <c r="F38" s="8" t="str">
        <f>IF(ISERROR(VLOOKUP(B38,'Ретинг Шорт'!$B$5:$Q$34,16,FALSE))=TRUE,IF(ISERROR(VLOOKUP(B38,#REF!,8,FALSE))=TRUE," ",VLOOKUP(B38,#REF!,8,FALSE)),VLOOKUP(B38,'Ретинг Шорт'!$B$5:$Q$34,16,FALSE))</f>
        <v xml:space="preserve"> </v>
      </c>
      <c r="G38" s="8" t="str">
        <f>IF(ISERROR(VLOOKUP($B38,#REF!,18,FALSE))=TRUE," ",VLOOKUP($B38,#REF!,18,FALSE))</f>
        <v xml:space="preserve"> </v>
      </c>
      <c r="H38" s="131" t="str">
        <f>IF(G38="л",VLOOKUP(B38,#REF!,8,FALSE),IF(ISERROR(CHOOSE(G38,2378,1616,1815,1975,2256,2340,2571,2620,2896,3409,3421,15689,15275,18749,16914,20143,16527,18320,18496))=TRUE," ",CHOOSE(G38,2378,1616,1815,1975,2256,2340,2571,2620,2896,3409,3421,15689,15275,18749,16914,20143,16527,18320,18496)))</f>
        <v xml:space="preserve"> </v>
      </c>
      <c r="I38" s="112" t="str">
        <f>IF(ISERROR(VLOOKUP($B38,#REF!,7,FALSE))=TRUE," ",VLOOKUP($B38,#REF!,7,FALSE))</f>
        <v xml:space="preserve"> </v>
      </c>
      <c r="J38" s="106">
        <v>0</v>
      </c>
      <c r="K38" s="9">
        <f>IF(ISERROR(VLOOKUP($I38,'З-Шорт'!$C$5:$E$54,2,FALSE))=TRUE,0,VLOOKUP($I38,'З-Шорт'!$C$5:$E$54,2,FALSE))</f>
        <v>0</v>
      </c>
      <c r="L38" s="134">
        <f>IF(ISERROR(VLOOKUP($I38,'З-Шорт'!$C$5:$E$54,3,FALSE))=TRUE,0,VLOOKUP($I38,'З-Шорт'!$C$5:$E$54,3,FALSE))</f>
        <v>0</v>
      </c>
      <c r="M38" s="9">
        <f>IF(ISERROR(VLOOKUP($I38,'З-Шорт'!$K$5:$M$54,2,FALSE))=TRUE,0,VLOOKUP($I38,'З-Шорт'!$K$5:$M$54,2,FALSE))</f>
        <v>0</v>
      </c>
      <c r="N38" s="134">
        <f>IF(ISERROR(VLOOKUP($I38,'З-Шорт'!$K$5:$M$54,3,FALSE))=TRUE,0,VLOOKUP($I38,'З-Шорт'!$K$5:$M$54,3,FALSE))</f>
        <v>0</v>
      </c>
      <c r="O38" s="9">
        <f>IF(ISERROR(VLOOKUP($I38,'З-Шорт'!$S$5:$U$54,2,FALSE))=TRUE,0,VLOOKUP($I38,'З-Шорт'!$S$5:$U$54,2,FALSE))</f>
        <v>0</v>
      </c>
      <c r="P38" s="134">
        <f>IF(ISERROR(VLOOKUP($I38,'З-Шорт'!$S$5:$U$54,3,FALSE))=TRUE,0,VLOOKUP($I38,'З-Шорт'!$S$5:$U$54,3,FALSE))</f>
        <v>0</v>
      </c>
      <c r="Q38" s="9">
        <f>IF(ISERROR(VLOOKUP($I38,'З-Шорт'!$AA$5:$AC$54,2,FALSE))=TRUE,0,VLOOKUP($I38,'З-Шорт'!$AA$5:$AC$54,2,FALSE))</f>
        <v>0</v>
      </c>
      <c r="R38" s="134">
        <f>IF(ISERROR(VLOOKUP($I38,'З-Шорт'!$AA$5:$AC$54,3,FALSE))=TRUE,0,VLOOKUP($I38,'З-Шорт'!$AA$5:$AC$54,3,FALSE))</f>
        <v>0</v>
      </c>
      <c r="S38" s="9">
        <f>IF(ISERROR(VLOOKUP($I38,'З-Шорт'!$AI$5:$AK$54,2,FALSE))=TRUE,0,VLOOKUP($I38,'З-Шорт'!$AI$5:$AK$54,2,FALSE))</f>
        <v>0</v>
      </c>
      <c r="T38" s="134">
        <f>IF(ISERROR(VLOOKUP($I38,'З-Шорт'!$AI$5:$AK$54,3,FALSE))=TRUE,0,VLOOKUP($I38,'З-Шорт'!$AI$5:$AK$54,3,FALSE))</f>
        <v>0</v>
      </c>
      <c r="U38" s="70">
        <f t="shared" si="1"/>
        <v>0</v>
      </c>
      <c r="V38" s="155">
        <f t="shared" si="2"/>
        <v>0</v>
      </c>
      <c r="W38" s="94">
        <f t="shared" si="3"/>
        <v>0</v>
      </c>
      <c r="X38" s="171" t="str">
        <f t="shared" si="4"/>
        <v xml:space="preserve"> </v>
      </c>
      <c r="Y38" s="171">
        <f t="shared" si="5"/>
        <v>0</v>
      </c>
      <c r="Z38" s="136"/>
      <c r="AA38" s="36" t="str">
        <f t="shared" si="6"/>
        <v xml:space="preserve"> </v>
      </c>
      <c r="AB38" s="106" t="s">
        <v>143</v>
      </c>
      <c r="AC38" s="68">
        <f>IF(ISERROR(VLOOKUP($I38,'З-Шорт'!$AQ$5:$AS$54,2,FALSE))=TRUE,0,VLOOKUP($I38,'З-Шорт'!$AQ$5:$AS$54,2,FALSE))</f>
        <v>0</v>
      </c>
      <c r="AD38" s="140">
        <f>IF(ISERROR(VLOOKUP($I38,'З-Шорт'!$AQ$5:$AS$54,3,FALSE))=TRUE,0,VLOOKUP($I38,'З-Шорт'!$AQ$5:$AS$54,3,FALSE))</f>
        <v>0</v>
      </c>
      <c r="AE38" s="116">
        <f t="shared" si="29"/>
        <v>32</v>
      </c>
      <c r="AF38" s="68">
        <f>IF(ISERROR(VLOOKUP($I38,'З-Шорт'!$AY$5:$BA$54,2,FALSE))=TRUE,0,VLOOKUP($I38,'З-Шорт'!$AY$5:$BA$54,2,FALSE))</f>
        <v>0</v>
      </c>
      <c r="AG38" s="140">
        <f>IF(ISERROR(VLOOKUP($I38,'З-Шорт'!$AY$5:$BA$54,3,FALSE))=TRUE,0,VLOOKUP($I38,'З-Шорт'!$AY$5:$BA$54,3,FALSE))</f>
        <v>0</v>
      </c>
      <c r="AH38" s="116">
        <f t="shared" si="30"/>
        <v>32</v>
      </c>
      <c r="AI38" s="68">
        <f>IF(ISERROR(VLOOKUP($I38,'З-Шорт'!$BG$5:$BK$54,2,FALSE))=TRUE,0,VLOOKUP($I38,'З-Шорт'!$BG$5:$BK$54,2,FALSE))</f>
        <v>0</v>
      </c>
      <c r="AJ38" s="140">
        <f>IF(ISERROR(VLOOKUP($I38,'З-Шорт'!$BG$5:$BK$54,3,FALSE))=TRUE,0,VLOOKUP($I38,'З-Шорт'!$BG$5:$BK$54,3,FALSE))</f>
        <v>0</v>
      </c>
      <c r="AK38" s="116">
        <f t="shared" si="31"/>
        <v>32</v>
      </c>
      <c r="AL38" s="70">
        <f t="shared" si="7"/>
        <v>0</v>
      </c>
      <c r="AM38" s="125">
        <f t="shared" si="18"/>
        <v>0</v>
      </c>
      <c r="AN38" s="165">
        <f t="shared" si="19"/>
        <v>0</v>
      </c>
      <c r="AO38" s="139"/>
      <c r="AP38" s="151">
        <f t="shared" si="8"/>
        <v>100</v>
      </c>
      <c r="AQ38" s="68">
        <f>IF(ISERROR(VLOOKUP(B38,'Ретинг Шорт'!$B$5:$S$36,13,FALSE))=TRUE,0,VLOOKUP(B38,'Ретинг Шорт'!$B$5:$S$36,13,FALSE))</f>
        <v>0</v>
      </c>
      <c r="AR38" s="156">
        <f t="shared" si="9"/>
        <v>0</v>
      </c>
      <c r="AS38" s="10"/>
      <c r="AT38" s="129"/>
      <c r="AU38" s="147">
        <f t="shared" si="10"/>
        <v>0</v>
      </c>
      <c r="AV38" s="148">
        <f t="shared" si="11"/>
        <v>0</v>
      </c>
      <c r="AW38" s="148">
        <f t="shared" si="12"/>
        <v>0</v>
      </c>
      <c r="AX38" s="148">
        <f t="shared" si="13"/>
        <v>0</v>
      </c>
      <c r="AY38" s="149">
        <f t="shared" si="14"/>
        <v>0</v>
      </c>
      <c r="AZ38" s="20">
        <f>$AC38</f>
        <v>0</v>
      </c>
      <c r="BA38" s="148">
        <f>$AF38</f>
        <v>0</v>
      </c>
      <c r="BB38" s="178">
        <f>$AI38</f>
        <v>0</v>
      </c>
    </row>
    <row r="39" spans="1:54" ht="12.75" customHeight="1">
      <c r="AO39" s="11"/>
      <c r="AP39" s="11"/>
    </row>
    <row r="40" spans="1:54" ht="12.75" customHeight="1">
      <c r="B40" t="s">
        <v>11</v>
      </c>
      <c r="J40" t="s">
        <v>12</v>
      </c>
      <c r="P40" t="s">
        <v>22</v>
      </c>
      <c r="AO40" s="11"/>
      <c r="AP40" s="11"/>
    </row>
    <row r="41" spans="1:54" ht="12.75" customHeight="1"/>
  </sheetData>
  <mergeCells count="31">
    <mergeCell ref="AI10:AK10"/>
    <mergeCell ref="AL10:AN10"/>
    <mergeCell ref="AB9:AP9"/>
    <mergeCell ref="AQ9:AS9"/>
    <mergeCell ref="AZ11:BB11"/>
    <mergeCell ref="AU11:AY11"/>
    <mergeCell ref="AO10:AO11"/>
    <mergeCell ref="AP10:AP11"/>
    <mergeCell ref="AQ10:AQ11"/>
    <mergeCell ref="AR10:AR11"/>
    <mergeCell ref="AS10:AS11"/>
    <mergeCell ref="AB10:AB11"/>
    <mergeCell ref="AC10:AE10"/>
    <mergeCell ref="AF10:AH10"/>
    <mergeCell ref="D9:D11"/>
    <mergeCell ref="F9:F11"/>
    <mergeCell ref="G9:G11"/>
    <mergeCell ref="H9:H11"/>
    <mergeCell ref="I9:I11"/>
    <mergeCell ref="K9:AA9"/>
    <mergeCell ref="K10:L10"/>
    <mergeCell ref="M10:N10"/>
    <mergeCell ref="O10:P10"/>
    <mergeCell ref="Q10:R10"/>
    <mergeCell ref="S10:T10"/>
    <mergeCell ref="U10:V10"/>
    <mergeCell ref="W10:W11"/>
    <mergeCell ref="X10:X11"/>
    <mergeCell ref="Y10:Y11"/>
    <mergeCell ref="AA10:AA11"/>
    <mergeCell ref="Z10:Z11"/>
  </mergeCells>
  <printOptions gridLinesSet="0"/>
  <pageMargins left="0.19685039370078741" right="0.19685039370078741" top="0.59055118110236227" bottom="0.59055118110236227" header="0.51181102362204722" footer="0.51181102362204722"/>
  <pageSetup paperSize="9" scale="89" orientation="landscape" horizontalDpi="120" verticalDpi="144" r:id="rId1"/>
  <headerFooter alignWithMargins="0">
    <oddHeader>&amp;A</oddHeader>
    <oddFooter>Стр.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K54"/>
  <sheetViews>
    <sheetView workbookViewId="0">
      <selection activeCell="A5" sqref="A5"/>
    </sheetView>
  </sheetViews>
  <sheetFormatPr defaultRowHeight="12.75"/>
  <cols>
    <col min="1" max="1" width="4" style="2" customWidth="1"/>
    <col min="2" max="2" width="5.7109375" style="2" customWidth="1"/>
    <col min="3" max="3" width="15.5703125" style="84" bestFit="1" customWidth="1"/>
    <col min="4" max="4" width="5.85546875" style="2" customWidth="1"/>
    <col min="5" max="5" width="11.7109375" style="2" bestFit="1" customWidth="1"/>
    <col min="6" max="6" width="10.85546875" style="2" bestFit="1" customWidth="1"/>
    <col min="7" max="7" width="10.5703125" style="2" bestFit="1" customWidth="1"/>
    <col min="8" max="8" width="1.140625" customWidth="1"/>
    <col min="9" max="9" width="4" customWidth="1"/>
    <col min="10" max="10" width="5.7109375" customWidth="1"/>
    <col min="11" max="11" width="15.5703125" customWidth="1"/>
    <col min="12" max="12" width="5.85546875" customWidth="1"/>
    <col min="13" max="13" width="11.7109375" bestFit="1" customWidth="1"/>
    <col min="14" max="14" width="10.85546875" bestFit="1" customWidth="1"/>
    <col min="15" max="15" width="10.5703125" bestFit="1" customWidth="1"/>
    <col min="16" max="16" width="1.140625" customWidth="1"/>
    <col min="17" max="17" width="4" customWidth="1"/>
    <col min="18" max="18" width="5.7109375" customWidth="1"/>
    <col min="19" max="19" width="15.5703125" customWidth="1"/>
    <col min="20" max="20" width="5.85546875" customWidth="1"/>
    <col min="21" max="21" width="11.7109375" bestFit="1" customWidth="1"/>
    <col min="22" max="22" width="10.85546875" bestFit="1" customWidth="1"/>
    <col min="23" max="23" width="10.5703125" bestFit="1" customWidth="1"/>
    <col min="24" max="24" width="0.85546875" customWidth="1"/>
    <col min="25" max="25" width="4" customWidth="1"/>
    <col min="26" max="26" width="5.7109375" customWidth="1"/>
    <col min="27" max="27" width="15.5703125" customWidth="1"/>
    <col min="28" max="28" width="5.85546875" customWidth="1"/>
    <col min="32" max="32" width="0.85546875" customWidth="1"/>
    <col min="33" max="33" width="4" customWidth="1"/>
    <col min="34" max="34" width="5.7109375" customWidth="1"/>
    <col min="35" max="35" width="15.5703125" customWidth="1"/>
    <col min="36" max="36" width="5.85546875" customWidth="1"/>
    <col min="40" max="40" width="1" customWidth="1"/>
    <col min="41" max="41" width="4" customWidth="1"/>
    <col min="42" max="42" width="5.7109375" customWidth="1"/>
    <col min="43" max="43" width="15.5703125" customWidth="1"/>
    <col min="44" max="44" width="5.85546875" customWidth="1"/>
    <col min="48" max="48" width="0.85546875" customWidth="1"/>
    <col min="49" max="49" width="4" customWidth="1"/>
    <col min="50" max="50" width="5.7109375" customWidth="1"/>
    <col min="51" max="51" width="15.5703125" customWidth="1"/>
    <col min="52" max="52" width="5.85546875" customWidth="1"/>
    <col min="56" max="56" width="2.140625" customWidth="1"/>
    <col min="57" max="57" width="5.42578125" customWidth="1"/>
    <col min="58" max="58" width="5.85546875" bestFit="1" customWidth="1"/>
    <col min="59" max="59" width="15" customWidth="1"/>
    <col min="60" max="60" width="5.85546875" bestFit="1" customWidth="1"/>
  </cols>
  <sheetData>
    <row r="1" spans="1:63" ht="15.75">
      <c r="A1" s="84"/>
      <c r="B1" s="85" t="s">
        <v>85</v>
      </c>
    </row>
    <row r="3" spans="1:63" ht="16.5" thickBot="1">
      <c r="A3" s="88" t="s">
        <v>75</v>
      </c>
      <c r="B3" s="18"/>
      <c r="C3" s="86"/>
      <c r="D3" s="18"/>
      <c r="E3" s="18"/>
      <c r="F3" s="18"/>
      <c r="I3" s="88" t="s">
        <v>79</v>
      </c>
      <c r="J3" s="18"/>
      <c r="K3" s="86"/>
      <c r="L3" s="18"/>
      <c r="M3" s="18"/>
      <c r="N3" s="18"/>
      <c r="O3" s="2"/>
      <c r="Q3" s="88" t="s">
        <v>80</v>
      </c>
      <c r="R3" s="18"/>
      <c r="S3" s="86"/>
      <c r="T3" s="18"/>
      <c r="U3" s="18"/>
      <c r="V3" s="18"/>
      <c r="W3" s="2"/>
      <c r="Y3" s="88" t="s">
        <v>106</v>
      </c>
      <c r="Z3" s="18"/>
      <c r="AA3" s="86"/>
      <c r="AB3" s="18"/>
      <c r="AC3" s="18"/>
      <c r="AD3" s="18"/>
      <c r="AE3" s="2"/>
      <c r="AG3" s="88" t="s">
        <v>105</v>
      </c>
      <c r="AH3" s="18"/>
      <c r="AI3" s="86"/>
      <c r="AJ3" s="18"/>
      <c r="AK3" s="18"/>
      <c r="AL3" s="18"/>
      <c r="AM3" s="2"/>
      <c r="AO3" s="88" t="s">
        <v>122</v>
      </c>
      <c r="AP3" s="18"/>
      <c r="AQ3" s="86"/>
      <c r="AR3" s="18"/>
      <c r="AS3" s="18"/>
      <c r="AT3" s="18"/>
      <c r="AU3" s="2"/>
      <c r="AW3" s="88" t="s">
        <v>123</v>
      </c>
      <c r="AX3" s="18"/>
      <c r="AY3" s="86"/>
      <c r="AZ3" s="18"/>
      <c r="BA3" s="18"/>
      <c r="BB3" s="18"/>
      <c r="BC3" s="2"/>
      <c r="BE3" s="88" t="s">
        <v>124</v>
      </c>
    </row>
    <row r="4" spans="1:63" ht="13.5" thickBot="1">
      <c r="A4" s="23" t="s">
        <v>83</v>
      </c>
      <c r="B4" s="34" t="s">
        <v>84</v>
      </c>
      <c r="C4" s="34" t="s">
        <v>76</v>
      </c>
      <c r="D4" s="34" t="s">
        <v>21</v>
      </c>
      <c r="E4" s="34" t="s">
        <v>77</v>
      </c>
      <c r="F4" s="34" t="s">
        <v>82</v>
      </c>
      <c r="G4" s="87" t="s">
        <v>81</v>
      </c>
      <c r="I4" s="23" t="s">
        <v>83</v>
      </c>
      <c r="J4" s="34" t="s">
        <v>84</v>
      </c>
      <c r="K4" s="34" t="s">
        <v>76</v>
      </c>
      <c r="L4" s="34" t="s">
        <v>21</v>
      </c>
      <c r="M4" s="34" t="s">
        <v>77</v>
      </c>
      <c r="N4" s="34" t="s">
        <v>82</v>
      </c>
      <c r="O4" s="87" t="s">
        <v>81</v>
      </c>
      <c r="Q4" s="23" t="s">
        <v>83</v>
      </c>
      <c r="R4" s="34" t="s">
        <v>84</v>
      </c>
      <c r="S4" s="34" t="s">
        <v>76</v>
      </c>
      <c r="T4" s="34" t="s">
        <v>21</v>
      </c>
      <c r="U4" s="34" t="s">
        <v>77</v>
      </c>
      <c r="V4" s="34" t="s">
        <v>82</v>
      </c>
      <c r="W4" s="87" t="s">
        <v>81</v>
      </c>
      <c r="Y4" s="23" t="s">
        <v>83</v>
      </c>
      <c r="Z4" s="34" t="s">
        <v>84</v>
      </c>
      <c r="AA4" s="34" t="s">
        <v>76</v>
      </c>
      <c r="AB4" s="34" t="s">
        <v>21</v>
      </c>
      <c r="AC4" s="34" t="s">
        <v>77</v>
      </c>
      <c r="AD4" s="34" t="s">
        <v>82</v>
      </c>
      <c r="AE4" s="87" t="s">
        <v>81</v>
      </c>
      <c r="AG4" s="23" t="s">
        <v>83</v>
      </c>
      <c r="AH4" s="34" t="s">
        <v>84</v>
      </c>
      <c r="AI4" s="34" t="s">
        <v>76</v>
      </c>
      <c r="AJ4" s="34" t="s">
        <v>21</v>
      </c>
      <c r="AK4" s="34" t="s">
        <v>77</v>
      </c>
      <c r="AL4" s="34" t="s">
        <v>82</v>
      </c>
      <c r="AM4" s="87" t="s">
        <v>81</v>
      </c>
      <c r="AO4" s="23" t="s">
        <v>83</v>
      </c>
      <c r="AP4" s="34" t="s">
        <v>84</v>
      </c>
      <c r="AQ4" s="34" t="s">
        <v>76</v>
      </c>
      <c r="AR4" s="34" t="s">
        <v>21</v>
      </c>
      <c r="AS4" s="34" t="s">
        <v>77</v>
      </c>
      <c r="AT4" s="34" t="s">
        <v>82</v>
      </c>
      <c r="AU4" s="87" t="s">
        <v>81</v>
      </c>
      <c r="AW4" s="23" t="s">
        <v>83</v>
      </c>
      <c r="AX4" s="34" t="s">
        <v>84</v>
      </c>
      <c r="AY4" s="34" t="s">
        <v>76</v>
      </c>
      <c r="AZ4" s="34" t="s">
        <v>21</v>
      </c>
      <c r="BA4" s="34" t="s">
        <v>77</v>
      </c>
      <c r="BB4" s="34" t="s">
        <v>82</v>
      </c>
      <c r="BC4" s="87" t="s">
        <v>81</v>
      </c>
      <c r="BE4" s="23" t="s">
        <v>83</v>
      </c>
      <c r="BF4" s="34" t="s">
        <v>84</v>
      </c>
      <c r="BG4" s="34" t="s">
        <v>76</v>
      </c>
      <c r="BH4" s="34" t="s">
        <v>21</v>
      </c>
      <c r="BI4" s="34" t="s">
        <v>77</v>
      </c>
      <c r="BJ4" s="34" t="s">
        <v>82</v>
      </c>
      <c r="BK4" s="87" t="s">
        <v>81</v>
      </c>
    </row>
    <row r="5" spans="1:63">
      <c r="A5" s="68"/>
      <c r="B5" s="19"/>
      <c r="C5" s="96"/>
      <c r="D5" s="19"/>
      <c r="E5" s="91"/>
      <c r="F5" s="91"/>
      <c r="G5" s="154"/>
      <c r="I5" s="68"/>
      <c r="J5" s="19"/>
      <c r="K5" s="96"/>
      <c r="L5" s="19"/>
      <c r="M5" s="91"/>
      <c r="N5" s="91"/>
      <c r="O5" s="154"/>
      <c r="Q5" s="68"/>
      <c r="R5" s="19"/>
      <c r="S5" s="96"/>
      <c r="T5" s="19"/>
      <c r="U5" s="91"/>
      <c r="V5" s="91"/>
      <c r="W5" s="154"/>
      <c r="Y5" s="68"/>
      <c r="Z5" s="19"/>
      <c r="AA5" s="96"/>
      <c r="AB5" s="19"/>
      <c r="AC5" s="91"/>
      <c r="AD5" s="91"/>
      <c r="AE5" s="154"/>
      <c r="AG5" s="68"/>
      <c r="AH5" s="19"/>
      <c r="AI5" s="96"/>
      <c r="AJ5" s="19"/>
      <c r="AK5" s="91"/>
      <c r="AL5" s="91"/>
      <c r="AM5" s="154"/>
      <c r="AO5" s="68"/>
      <c r="AP5" s="19"/>
      <c r="AQ5" s="96"/>
      <c r="AR5" s="19"/>
      <c r="AS5" s="91"/>
      <c r="AT5" s="91"/>
      <c r="AU5" s="154"/>
      <c r="AW5" s="68"/>
      <c r="AX5" s="19"/>
      <c r="AY5" s="96"/>
      <c r="AZ5" s="19"/>
      <c r="BA5" s="91"/>
      <c r="BB5" s="91"/>
      <c r="BC5" s="154"/>
      <c r="BE5" s="68"/>
      <c r="BF5" s="19"/>
      <c r="BG5" s="96"/>
      <c r="BH5" s="19"/>
      <c r="BI5" s="91"/>
      <c r="BJ5" s="91"/>
      <c r="BK5" s="154"/>
    </row>
    <row r="6" spans="1:63">
      <c r="A6" s="9"/>
      <c r="B6" s="8"/>
      <c r="C6" s="16"/>
      <c r="D6" s="8"/>
      <c r="E6" s="92"/>
      <c r="F6" s="92"/>
      <c r="G6" s="105"/>
      <c r="I6" s="9"/>
      <c r="J6" s="8"/>
      <c r="K6" s="16"/>
      <c r="L6" s="8"/>
      <c r="M6" s="92"/>
      <c r="N6" s="92"/>
      <c r="O6" s="105"/>
      <c r="Q6" s="9"/>
      <c r="R6" s="8"/>
      <c r="S6" s="16"/>
      <c r="T6" s="8"/>
      <c r="U6" s="92"/>
      <c r="V6" s="92"/>
      <c r="W6" s="105"/>
      <c r="Y6" s="9"/>
      <c r="Z6" s="8"/>
      <c r="AA6" s="16"/>
      <c r="AB6" s="8"/>
      <c r="AC6" s="92"/>
      <c r="AD6" s="92"/>
      <c r="AE6" s="105"/>
      <c r="AG6" s="9"/>
      <c r="AH6" s="8"/>
      <c r="AI6" s="16"/>
      <c r="AJ6" s="8"/>
      <c r="AK6" s="92"/>
      <c r="AL6" s="92"/>
      <c r="AM6" s="105"/>
      <c r="AO6" s="9"/>
      <c r="AP6" s="8"/>
      <c r="AQ6" s="16"/>
      <c r="AR6" s="8"/>
      <c r="AS6" s="92"/>
      <c r="AT6" s="92"/>
      <c r="AU6" s="105"/>
      <c r="AW6" s="9"/>
      <c r="AX6" s="8"/>
      <c r="AY6" s="16"/>
      <c r="AZ6" s="8"/>
      <c r="BA6" s="92"/>
      <c r="BB6" s="92"/>
      <c r="BC6" s="105"/>
      <c r="BE6" s="9"/>
      <c r="BF6" s="8"/>
      <c r="BG6" s="16"/>
      <c r="BH6" s="8"/>
      <c r="BI6" s="92"/>
      <c r="BJ6" s="92"/>
      <c r="BK6" s="105"/>
    </row>
    <row r="7" spans="1:63">
      <c r="A7" s="9"/>
      <c r="B7" s="8"/>
      <c r="C7" s="16"/>
      <c r="D7" s="8"/>
      <c r="E7" s="92"/>
      <c r="F7" s="8"/>
      <c r="G7" s="10"/>
      <c r="H7" t="s">
        <v>56</v>
      </c>
      <c r="I7" s="9"/>
      <c r="J7" s="8"/>
      <c r="K7" s="16"/>
      <c r="L7" s="8"/>
      <c r="M7" s="92"/>
      <c r="N7" s="8"/>
      <c r="O7" s="10"/>
      <c r="P7" t="s">
        <v>56</v>
      </c>
      <c r="Q7" s="9"/>
      <c r="R7" s="8"/>
      <c r="S7" s="16"/>
      <c r="T7" s="8"/>
      <c r="U7" s="92"/>
      <c r="V7" s="8"/>
      <c r="W7" s="10"/>
      <c r="X7" t="s">
        <v>56</v>
      </c>
      <c r="Y7" s="9"/>
      <c r="Z7" s="8"/>
      <c r="AA7" s="16"/>
      <c r="AB7" s="8"/>
      <c r="AC7" s="92"/>
      <c r="AD7" s="8"/>
      <c r="AE7" s="10"/>
      <c r="AG7" s="9"/>
      <c r="AH7" s="8"/>
      <c r="AI7" s="16"/>
      <c r="AJ7" s="8"/>
      <c r="AK7" s="92"/>
      <c r="AL7" s="8"/>
      <c r="AM7" s="10"/>
      <c r="AO7" s="9"/>
      <c r="AP7" s="8"/>
      <c r="AQ7" s="16"/>
      <c r="AR7" s="8"/>
      <c r="AS7" s="92"/>
      <c r="AT7" s="8"/>
      <c r="AU7" s="10"/>
      <c r="AW7" s="9"/>
      <c r="AX7" s="8"/>
      <c r="AY7" s="16"/>
      <c r="AZ7" s="8"/>
      <c r="BA7" s="92"/>
      <c r="BB7" s="8"/>
      <c r="BC7" s="10"/>
      <c r="BE7" s="9"/>
      <c r="BF7" s="8"/>
      <c r="BG7" s="16"/>
      <c r="BH7" s="8"/>
      <c r="BI7" s="92"/>
      <c r="BJ7" s="8"/>
      <c r="BK7" s="10"/>
    </row>
    <row r="8" spans="1:63">
      <c r="A8" s="9"/>
      <c r="B8" s="8"/>
      <c r="C8" s="16"/>
      <c r="D8" s="8"/>
      <c r="E8" s="92"/>
      <c r="F8" s="8"/>
      <c r="G8" s="10"/>
      <c r="H8" t="s">
        <v>56</v>
      </c>
      <c r="I8" s="9"/>
      <c r="J8" s="8"/>
      <c r="K8" s="16"/>
      <c r="L8" s="8"/>
      <c r="M8" s="92"/>
      <c r="N8" s="8"/>
      <c r="O8" s="10"/>
      <c r="P8" t="s">
        <v>56</v>
      </c>
      <c r="Q8" s="9"/>
      <c r="R8" s="8"/>
      <c r="S8" s="16"/>
      <c r="T8" s="8"/>
      <c r="U8" s="92"/>
      <c r="V8" s="8"/>
      <c r="W8" s="10"/>
      <c r="X8" t="s">
        <v>56</v>
      </c>
      <c r="Y8" s="9"/>
      <c r="Z8" s="8"/>
      <c r="AA8" s="16"/>
      <c r="AB8" s="8"/>
      <c r="AC8" s="92"/>
      <c r="AD8" s="8"/>
      <c r="AE8" s="10"/>
      <c r="AG8" s="9"/>
      <c r="AH8" s="8"/>
      <c r="AI8" s="16"/>
      <c r="AJ8" s="8"/>
      <c r="AK8" s="92"/>
      <c r="AL8" s="8"/>
      <c r="AM8" s="10"/>
      <c r="AO8" s="9"/>
      <c r="AP8" s="8"/>
      <c r="AQ8" s="16"/>
      <c r="AR8" s="8"/>
      <c r="AS8" s="92"/>
      <c r="AT8" s="8"/>
      <c r="AU8" s="10"/>
      <c r="AW8" s="9"/>
      <c r="AX8" s="8"/>
      <c r="AY8" s="16"/>
      <c r="AZ8" s="8"/>
      <c r="BA8" s="92"/>
      <c r="BB8" s="8"/>
      <c r="BC8" s="10"/>
      <c r="BE8" s="9"/>
      <c r="BF8" s="8"/>
      <c r="BG8" s="16"/>
      <c r="BH8" s="8"/>
      <c r="BI8" s="92"/>
      <c r="BJ8" s="8"/>
      <c r="BK8" s="10"/>
    </row>
    <row r="9" spans="1:63">
      <c r="A9" s="9"/>
      <c r="B9" s="8"/>
      <c r="C9" s="16"/>
      <c r="D9" s="8"/>
      <c r="E9" s="92"/>
      <c r="F9" s="8"/>
      <c r="G9" s="10"/>
      <c r="I9" s="9"/>
      <c r="J9" s="8"/>
      <c r="K9" s="16"/>
      <c r="L9" s="8"/>
      <c r="M9" s="92"/>
      <c r="N9" s="8"/>
      <c r="O9" s="10"/>
      <c r="Q9" s="9"/>
      <c r="R9" s="8"/>
      <c r="S9" s="16"/>
      <c r="T9" s="8"/>
      <c r="U9" s="92"/>
      <c r="V9" s="8"/>
      <c r="W9" s="10"/>
      <c r="Y9" s="9"/>
      <c r="Z9" s="8"/>
      <c r="AA9" s="16"/>
      <c r="AB9" s="8"/>
      <c r="AC9" s="92"/>
      <c r="AD9" s="8"/>
      <c r="AE9" s="10"/>
      <c r="AG9" s="9"/>
      <c r="AH9" s="8"/>
      <c r="AI9" s="16"/>
      <c r="AJ9" s="8"/>
      <c r="AK9" s="92"/>
      <c r="AL9" s="8"/>
      <c r="AM9" s="10"/>
      <c r="AO9" s="9"/>
      <c r="AP9" s="8"/>
      <c r="AQ9" s="16"/>
      <c r="AR9" s="8"/>
      <c r="AS9" s="92"/>
      <c r="AT9" s="8"/>
      <c r="AU9" s="10"/>
      <c r="AW9" s="9"/>
      <c r="AX9" s="8"/>
      <c r="AY9" s="16"/>
      <c r="AZ9" s="8"/>
      <c r="BA9" s="92"/>
      <c r="BB9" s="8"/>
      <c r="BC9" s="10"/>
      <c r="BE9" s="9"/>
      <c r="BF9" s="8"/>
      <c r="BG9" s="16"/>
      <c r="BH9" s="8"/>
      <c r="BI9" s="92"/>
      <c r="BJ9" s="8"/>
      <c r="BK9" s="10"/>
    </row>
    <row r="10" spans="1:63">
      <c r="A10" s="9"/>
      <c r="B10" s="8"/>
      <c r="C10" s="16"/>
      <c r="D10" s="8"/>
      <c r="E10" s="92"/>
      <c r="F10" s="8"/>
      <c r="G10" s="10"/>
      <c r="I10" s="9"/>
      <c r="J10" s="8"/>
      <c r="K10" s="16"/>
      <c r="L10" s="8"/>
      <c r="M10" s="92"/>
      <c r="N10" s="8"/>
      <c r="O10" s="10"/>
      <c r="Q10" s="9"/>
      <c r="R10" s="8"/>
      <c r="S10" s="16"/>
      <c r="T10" s="8"/>
      <c r="U10" s="92"/>
      <c r="V10" s="8"/>
      <c r="W10" s="10"/>
      <c r="Y10" s="9"/>
      <c r="Z10" s="8"/>
      <c r="AA10" s="16"/>
      <c r="AB10" s="8"/>
      <c r="AC10" s="92"/>
      <c r="AD10" s="8"/>
      <c r="AE10" s="10"/>
      <c r="AG10" s="9"/>
      <c r="AH10" s="8"/>
      <c r="AI10" s="16"/>
      <c r="AJ10" s="8"/>
      <c r="AK10" s="92"/>
      <c r="AL10" s="8"/>
      <c r="AM10" s="10"/>
      <c r="AO10" s="9"/>
      <c r="AP10" s="8"/>
      <c r="AQ10" s="16"/>
      <c r="AR10" s="8"/>
      <c r="AS10" s="92"/>
      <c r="AT10" s="8"/>
      <c r="AU10" s="10"/>
      <c r="AW10" s="9"/>
      <c r="AX10" s="8"/>
      <c r="AY10" s="16"/>
      <c r="AZ10" s="8"/>
      <c r="BA10" s="92"/>
      <c r="BB10" s="8"/>
      <c r="BC10" s="10"/>
      <c r="BE10" s="9"/>
      <c r="BF10" s="8"/>
      <c r="BG10" s="16"/>
      <c r="BH10" s="8"/>
      <c r="BI10" s="92"/>
      <c r="BJ10" s="8"/>
      <c r="BK10" s="10"/>
    </row>
    <row r="11" spans="1:63">
      <c r="A11" s="9"/>
      <c r="B11" s="8"/>
      <c r="C11" s="16"/>
      <c r="D11" s="8"/>
      <c r="E11" s="92"/>
      <c r="F11" s="8"/>
      <c r="G11" s="10"/>
      <c r="H11" t="s">
        <v>56</v>
      </c>
      <c r="I11" s="9"/>
      <c r="J11" s="8"/>
      <c r="K11" s="16"/>
      <c r="L11" s="8"/>
      <c r="M11" s="92"/>
      <c r="N11" s="8"/>
      <c r="O11" s="10"/>
      <c r="P11" t="s">
        <v>56</v>
      </c>
      <c r="Q11" s="9"/>
      <c r="R11" s="8"/>
      <c r="S11" s="16"/>
      <c r="T11" s="8"/>
      <c r="U11" s="92"/>
      <c r="V11" s="8"/>
      <c r="W11" s="10"/>
      <c r="X11" t="s">
        <v>56</v>
      </c>
      <c r="Y11" s="9"/>
      <c r="Z11" s="8"/>
      <c r="AA11" s="16"/>
      <c r="AB11" s="8"/>
      <c r="AC11" s="92"/>
      <c r="AD11" s="8"/>
      <c r="AE11" s="10"/>
      <c r="AG11" s="9"/>
      <c r="AH11" s="8"/>
      <c r="AI11" s="16"/>
      <c r="AJ11" s="8"/>
      <c r="AK11" s="92"/>
      <c r="AL11" s="8"/>
      <c r="AM11" s="10"/>
      <c r="AO11" s="9"/>
      <c r="AP11" s="8"/>
      <c r="AQ11" s="16"/>
      <c r="AR11" s="8"/>
      <c r="AS11" s="92"/>
      <c r="AT11" s="8"/>
      <c r="AU11" s="10"/>
      <c r="AW11" s="9"/>
      <c r="AX11" s="8"/>
      <c r="AY11" s="16"/>
      <c r="AZ11" s="8"/>
      <c r="BA11" s="92"/>
      <c r="BB11" s="8"/>
      <c r="BC11" s="10"/>
      <c r="BE11" s="9"/>
      <c r="BF11" s="8"/>
      <c r="BG11" s="16"/>
      <c r="BH11" s="8"/>
      <c r="BI11" s="92"/>
      <c r="BJ11" s="8"/>
      <c r="BK11" s="10"/>
    </row>
    <row r="12" spans="1:63">
      <c r="A12" s="9"/>
      <c r="B12" s="8"/>
      <c r="C12" s="16"/>
      <c r="D12" s="8"/>
      <c r="E12" s="92"/>
      <c r="F12" s="8"/>
      <c r="G12" s="10"/>
      <c r="H12" t="s">
        <v>56</v>
      </c>
      <c r="I12" s="9"/>
      <c r="J12" s="8"/>
      <c r="K12" s="16"/>
      <c r="L12" s="8"/>
      <c r="M12" s="8"/>
      <c r="N12" s="8"/>
      <c r="O12" s="10"/>
      <c r="Q12" s="9"/>
      <c r="R12" s="8"/>
      <c r="S12" s="16"/>
      <c r="T12" s="8"/>
      <c r="U12" s="8"/>
      <c r="V12" s="8"/>
      <c r="W12" s="10"/>
      <c r="Y12" s="9"/>
      <c r="Z12" s="8"/>
      <c r="AA12" s="16"/>
      <c r="AB12" s="8"/>
      <c r="AC12" s="8"/>
      <c r="AD12" s="8"/>
      <c r="AE12" s="10"/>
      <c r="AG12" s="9"/>
      <c r="AH12" s="8"/>
      <c r="AI12" s="16"/>
      <c r="AJ12" s="8"/>
      <c r="AK12" s="8"/>
      <c r="AL12" s="8"/>
      <c r="AM12" s="10"/>
      <c r="AO12" s="9"/>
      <c r="AP12" s="8"/>
      <c r="AQ12" s="16"/>
      <c r="AR12" s="8"/>
      <c r="AS12" s="8"/>
      <c r="AT12" s="8"/>
      <c r="AU12" s="10"/>
      <c r="AW12" s="9"/>
      <c r="AX12" s="8"/>
      <c r="AY12" s="16"/>
      <c r="AZ12" s="8"/>
      <c r="BA12" s="8"/>
      <c r="BB12" s="8"/>
      <c r="BC12" s="10"/>
      <c r="BE12" s="9"/>
      <c r="BF12" s="8"/>
      <c r="BG12" s="16"/>
      <c r="BH12" s="8"/>
      <c r="BI12" s="8"/>
      <c r="BJ12" s="8"/>
      <c r="BK12" s="10"/>
    </row>
    <row r="13" spans="1:63">
      <c r="A13" s="9"/>
      <c r="B13" s="8"/>
      <c r="C13" s="16"/>
      <c r="D13" s="8"/>
      <c r="E13" s="8"/>
      <c r="F13" s="8"/>
      <c r="G13" s="10"/>
      <c r="I13" s="9"/>
      <c r="J13" s="8"/>
      <c r="K13" s="16"/>
      <c r="L13" s="8"/>
      <c r="M13" s="8"/>
      <c r="N13" s="8"/>
      <c r="O13" s="10"/>
      <c r="Q13" s="9"/>
      <c r="R13" s="8"/>
      <c r="S13" s="16"/>
      <c r="T13" s="8"/>
      <c r="U13" s="8"/>
      <c r="V13" s="8"/>
      <c r="W13" s="10"/>
      <c r="Y13" s="9"/>
      <c r="Z13" s="8"/>
      <c r="AA13" s="16"/>
      <c r="AB13" s="8"/>
      <c r="AC13" s="8"/>
      <c r="AD13" s="8"/>
      <c r="AE13" s="10"/>
      <c r="AG13" s="9"/>
      <c r="AH13" s="8"/>
      <c r="AI13" s="16"/>
      <c r="AJ13" s="8"/>
      <c r="AK13" s="8"/>
      <c r="AL13" s="8"/>
      <c r="AM13" s="10"/>
      <c r="AO13" s="9"/>
      <c r="AP13" s="8"/>
      <c r="AQ13" s="16"/>
      <c r="AR13" s="8"/>
      <c r="AS13" s="8"/>
      <c r="AT13" s="8"/>
      <c r="AU13" s="10"/>
      <c r="AW13" s="9"/>
      <c r="AX13" s="8"/>
      <c r="AY13" s="16"/>
      <c r="AZ13" s="8"/>
      <c r="BA13" s="8"/>
      <c r="BB13" s="8"/>
      <c r="BC13" s="10"/>
      <c r="BE13" s="9"/>
      <c r="BF13" s="8"/>
      <c r="BG13" s="16"/>
      <c r="BH13" s="8"/>
      <c r="BI13" s="8"/>
      <c r="BJ13" s="8"/>
      <c r="BK13" s="10"/>
    </row>
    <row r="14" spans="1:63">
      <c r="A14" s="9"/>
      <c r="B14" s="8"/>
      <c r="C14" s="16"/>
      <c r="D14" s="8"/>
      <c r="E14" s="8"/>
      <c r="F14" s="8"/>
      <c r="G14" s="10"/>
      <c r="I14" s="9"/>
      <c r="J14" s="8"/>
      <c r="K14" s="16"/>
      <c r="L14" s="8"/>
      <c r="M14" s="8"/>
      <c r="N14" s="8"/>
      <c r="O14" s="10"/>
      <c r="Q14" s="9"/>
      <c r="R14" s="8"/>
      <c r="S14" s="16"/>
      <c r="T14" s="8"/>
      <c r="U14" s="8"/>
      <c r="V14" s="8"/>
      <c r="W14" s="10"/>
      <c r="Y14" s="9"/>
      <c r="Z14" s="8"/>
      <c r="AA14" s="16"/>
      <c r="AB14" s="8"/>
      <c r="AC14" s="8"/>
      <c r="AD14" s="8"/>
      <c r="AE14" s="10"/>
      <c r="AG14" s="9"/>
      <c r="AH14" s="8"/>
      <c r="AI14" s="16"/>
      <c r="AJ14" s="8"/>
      <c r="AK14" s="8"/>
      <c r="AL14" s="8"/>
      <c r="AM14" s="10"/>
      <c r="AO14" s="9"/>
      <c r="AP14" s="8"/>
      <c r="AQ14" s="16"/>
      <c r="AR14" s="8"/>
      <c r="AS14" s="8"/>
      <c r="AT14" s="8"/>
      <c r="AU14" s="10"/>
      <c r="AW14" s="9"/>
      <c r="AX14" s="8"/>
      <c r="AY14" s="16"/>
      <c r="AZ14" s="8"/>
      <c r="BA14" s="8"/>
      <c r="BB14" s="8"/>
      <c r="BC14" s="10"/>
      <c r="BE14" s="9"/>
      <c r="BF14" s="8"/>
      <c r="BG14" s="16"/>
      <c r="BH14" s="8"/>
      <c r="BI14" s="8"/>
      <c r="BJ14" s="8"/>
      <c r="BK14" s="10"/>
    </row>
    <row r="15" spans="1:63">
      <c r="A15" s="9"/>
      <c r="B15" s="8"/>
      <c r="C15" s="16"/>
      <c r="D15" s="8"/>
      <c r="E15" s="8"/>
      <c r="F15" s="8"/>
      <c r="G15" s="10"/>
      <c r="I15" s="9"/>
      <c r="J15" s="8"/>
      <c r="K15" s="16"/>
      <c r="L15" s="8"/>
      <c r="M15" s="8"/>
      <c r="N15" s="8"/>
      <c r="O15" s="10"/>
      <c r="Q15" s="9"/>
      <c r="R15" s="8"/>
      <c r="S15" s="16"/>
      <c r="T15" s="8"/>
      <c r="U15" s="8"/>
      <c r="V15" s="8"/>
      <c r="W15" s="10"/>
      <c r="Y15" s="9"/>
      <c r="Z15" s="8"/>
      <c r="AA15" s="16"/>
      <c r="AB15" s="8"/>
      <c r="AC15" s="8"/>
      <c r="AD15" s="8"/>
      <c r="AE15" s="10"/>
      <c r="AG15" s="9"/>
      <c r="AH15" s="8"/>
      <c r="AI15" s="16"/>
      <c r="AJ15" s="8"/>
      <c r="AK15" s="8"/>
      <c r="AL15" s="8"/>
      <c r="AM15" s="10"/>
      <c r="AO15" s="9"/>
      <c r="AP15" s="8"/>
      <c r="AQ15" s="16"/>
      <c r="AR15" s="8"/>
      <c r="AS15" s="8"/>
      <c r="AT15" s="8"/>
      <c r="AU15" s="10"/>
      <c r="AW15" s="9"/>
      <c r="AX15" s="8"/>
      <c r="AY15" s="16"/>
      <c r="AZ15" s="8"/>
      <c r="BA15" s="8"/>
      <c r="BB15" s="8"/>
      <c r="BC15" s="10"/>
      <c r="BE15" s="9"/>
      <c r="BF15" s="8"/>
      <c r="BG15" s="16"/>
      <c r="BH15" s="8"/>
      <c r="BI15" s="8"/>
      <c r="BJ15" s="8"/>
      <c r="BK15" s="10"/>
    </row>
    <row r="16" spans="1:63">
      <c r="A16" s="9"/>
      <c r="B16" s="8"/>
      <c r="C16" s="16"/>
      <c r="D16" s="8"/>
      <c r="E16" s="8"/>
      <c r="F16" s="8"/>
      <c r="G16" s="10"/>
      <c r="I16" s="9"/>
      <c r="J16" s="8"/>
      <c r="K16" s="16"/>
      <c r="L16" s="8"/>
      <c r="M16" s="8"/>
      <c r="N16" s="8"/>
      <c r="O16" s="10"/>
      <c r="Q16" s="9"/>
      <c r="R16" s="8"/>
      <c r="S16" s="16"/>
      <c r="T16" s="8"/>
      <c r="U16" s="8"/>
      <c r="V16" s="8"/>
      <c r="W16" s="10"/>
      <c r="Y16" s="9"/>
      <c r="Z16" s="8"/>
      <c r="AA16" s="16"/>
      <c r="AB16" s="8"/>
      <c r="AC16" s="8"/>
      <c r="AD16" s="8"/>
      <c r="AE16" s="10"/>
      <c r="AG16" s="9"/>
      <c r="AH16" s="8"/>
      <c r="AI16" s="16"/>
      <c r="AJ16" s="8"/>
      <c r="AK16" s="8"/>
      <c r="AL16" s="8"/>
      <c r="AM16" s="10"/>
      <c r="AO16" s="9"/>
      <c r="AP16" s="8"/>
      <c r="AQ16" s="16"/>
      <c r="AR16" s="8"/>
      <c r="AS16" s="8"/>
      <c r="AT16" s="8"/>
      <c r="AU16" s="10"/>
      <c r="AW16" s="9"/>
      <c r="AX16" s="8"/>
      <c r="AY16" s="16"/>
      <c r="AZ16" s="8"/>
      <c r="BA16" s="8"/>
      <c r="BB16" s="8"/>
      <c r="BC16" s="10"/>
      <c r="BE16" s="9"/>
      <c r="BF16" s="8"/>
      <c r="BG16" s="16"/>
      <c r="BH16" s="8"/>
      <c r="BI16" s="8"/>
      <c r="BJ16" s="8"/>
      <c r="BK16" s="10"/>
    </row>
    <row r="17" spans="1:63">
      <c r="A17" s="9"/>
      <c r="B17" s="8"/>
      <c r="C17" s="16"/>
      <c r="D17" s="8"/>
      <c r="E17" s="8"/>
      <c r="F17" s="8"/>
      <c r="G17" s="10"/>
      <c r="I17" s="9"/>
      <c r="J17" s="8"/>
      <c r="K17" s="16"/>
      <c r="L17" s="8"/>
      <c r="M17" s="8"/>
      <c r="N17" s="8"/>
      <c r="O17" s="10"/>
      <c r="Q17" s="9"/>
      <c r="R17" s="8"/>
      <c r="S17" s="16"/>
      <c r="T17" s="8"/>
      <c r="U17" s="8"/>
      <c r="V17" s="8"/>
      <c r="W17" s="10"/>
      <c r="Y17" s="9"/>
      <c r="Z17" s="8"/>
      <c r="AA17" s="16"/>
      <c r="AB17" s="8"/>
      <c r="AC17" s="8"/>
      <c r="AD17" s="8"/>
      <c r="AE17" s="10"/>
      <c r="AG17" s="9"/>
      <c r="AH17" s="8"/>
      <c r="AI17" s="16"/>
      <c r="AJ17" s="8"/>
      <c r="AK17" s="8"/>
      <c r="AL17" s="8"/>
      <c r="AM17" s="10"/>
      <c r="AO17" s="9"/>
      <c r="AP17" s="8"/>
      <c r="AQ17" s="16"/>
      <c r="AR17" s="8"/>
      <c r="AS17" s="8"/>
      <c r="AT17" s="8"/>
      <c r="AU17" s="10"/>
      <c r="AW17" s="9"/>
      <c r="AX17" s="8"/>
      <c r="AY17" s="16"/>
      <c r="AZ17" s="8"/>
      <c r="BA17" s="8"/>
      <c r="BB17" s="8"/>
      <c r="BC17" s="10"/>
      <c r="BE17" s="9"/>
      <c r="BF17" s="8"/>
      <c r="BG17" s="16"/>
      <c r="BH17" s="8"/>
      <c r="BI17" s="8"/>
      <c r="BJ17" s="8"/>
      <c r="BK17" s="10"/>
    </row>
    <row r="18" spans="1:63">
      <c r="A18" s="9"/>
      <c r="B18" s="8"/>
      <c r="C18" s="16"/>
      <c r="D18" s="8"/>
      <c r="E18" s="8"/>
      <c r="F18" s="8"/>
      <c r="G18" s="10"/>
      <c r="I18" s="9"/>
      <c r="J18" s="8"/>
      <c r="K18" s="16"/>
      <c r="L18" s="8"/>
      <c r="M18" s="8"/>
      <c r="N18" s="8"/>
      <c r="O18" s="10"/>
      <c r="Q18" s="9"/>
      <c r="R18" s="8"/>
      <c r="S18" s="16"/>
      <c r="T18" s="8"/>
      <c r="U18" s="8"/>
      <c r="V18" s="8"/>
      <c r="W18" s="10"/>
      <c r="Y18" s="9"/>
      <c r="Z18" s="8"/>
      <c r="AA18" s="16"/>
      <c r="AB18" s="8"/>
      <c r="AC18" s="8"/>
      <c r="AD18" s="8"/>
      <c r="AE18" s="10"/>
      <c r="AG18" s="9"/>
      <c r="AH18" s="8"/>
      <c r="AI18" s="16"/>
      <c r="AJ18" s="8"/>
      <c r="AK18" s="8"/>
      <c r="AL18" s="8"/>
      <c r="AM18" s="10"/>
      <c r="AO18" s="9"/>
      <c r="AP18" s="8"/>
      <c r="AQ18" s="16"/>
      <c r="AR18" s="8"/>
      <c r="AS18" s="8"/>
      <c r="AT18" s="8"/>
      <c r="AU18" s="10"/>
      <c r="AW18" s="9"/>
      <c r="AX18" s="8"/>
      <c r="AY18" s="16"/>
      <c r="AZ18" s="8"/>
      <c r="BA18" s="8"/>
      <c r="BB18" s="8"/>
      <c r="BC18" s="10"/>
      <c r="BE18" s="9"/>
      <c r="BF18" s="8"/>
      <c r="BG18" s="16"/>
      <c r="BH18" s="8"/>
      <c r="BI18" s="8"/>
      <c r="BJ18" s="8"/>
      <c r="BK18" s="10"/>
    </row>
    <row r="19" spans="1:63">
      <c r="A19" s="9"/>
      <c r="B19" s="8"/>
      <c r="C19" s="16"/>
      <c r="D19" s="8"/>
      <c r="E19" s="8"/>
      <c r="F19" s="8"/>
      <c r="G19" s="10"/>
      <c r="I19" s="9"/>
      <c r="J19" s="8"/>
      <c r="K19" s="16"/>
      <c r="L19" s="8"/>
      <c r="M19" s="8"/>
      <c r="N19" s="8"/>
      <c r="O19" s="10"/>
      <c r="Q19" s="9"/>
      <c r="R19" s="8"/>
      <c r="S19" s="16"/>
      <c r="T19" s="8"/>
      <c r="U19" s="8"/>
      <c r="V19" s="8"/>
      <c r="W19" s="10"/>
      <c r="Y19" s="9"/>
      <c r="Z19" s="8"/>
      <c r="AA19" s="16"/>
      <c r="AB19" s="8"/>
      <c r="AC19" s="8"/>
      <c r="AD19" s="8"/>
      <c r="AE19" s="10"/>
      <c r="AG19" s="9"/>
      <c r="AH19" s="8"/>
      <c r="AI19" s="16"/>
      <c r="AJ19" s="8"/>
      <c r="AK19" s="8"/>
      <c r="AL19" s="8"/>
      <c r="AM19" s="10"/>
      <c r="AO19" s="9"/>
      <c r="AP19" s="8"/>
      <c r="AQ19" s="16"/>
      <c r="AR19" s="8"/>
      <c r="AS19" s="8"/>
      <c r="AT19" s="8"/>
      <c r="AU19" s="10"/>
      <c r="AW19" s="9"/>
      <c r="AX19" s="8"/>
      <c r="AY19" s="16"/>
      <c r="AZ19" s="8"/>
      <c r="BA19" s="8"/>
      <c r="BB19" s="8"/>
      <c r="BC19" s="10"/>
      <c r="BE19" s="9"/>
      <c r="BF19" s="8"/>
      <c r="BG19" s="16"/>
      <c r="BH19" s="8"/>
      <c r="BI19" s="8"/>
      <c r="BJ19" s="8"/>
      <c r="BK19" s="10"/>
    </row>
    <row r="20" spans="1:63">
      <c r="A20" s="9"/>
      <c r="B20" s="8"/>
      <c r="C20" s="16"/>
      <c r="D20" s="8"/>
      <c r="E20" s="8"/>
      <c r="F20" s="8"/>
      <c r="G20" s="10"/>
      <c r="I20" s="9"/>
      <c r="J20" s="8"/>
      <c r="K20" s="16"/>
      <c r="L20" s="8"/>
      <c r="M20" s="8"/>
      <c r="N20" s="8"/>
      <c r="O20" s="10"/>
      <c r="Q20" s="9"/>
      <c r="R20" s="8"/>
      <c r="S20" s="16"/>
      <c r="T20" s="8"/>
      <c r="U20" s="8"/>
      <c r="V20" s="8"/>
      <c r="W20" s="10"/>
      <c r="Y20" s="9"/>
      <c r="Z20" s="8"/>
      <c r="AA20" s="16"/>
      <c r="AB20" s="8"/>
      <c r="AC20" s="8"/>
      <c r="AD20" s="8"/>
      <c r="AE20" s="10"/>
      <c r="AG20" s="9"/>
      <c r="AH20" s="8"/>
      <c r="AI20" s="16"/>
      <c r="AJ20" s="8"/>
      <c r="AK20" s="8"/>
      <c r="AL20" s="8"/>
      <c r="AM20" s="10"/>
      <c r="AO20" s="9"/>
      <c r="AP20" s="8"/>
      <c r="AQ20" s="16"/>
      <c r="AR20" s="8"/>
      <c r="AS20" s="8"/>
      <c r="AT20" s="8"/>
      <c r="AU20" s="10"/>
      <c r="AW20" s="9"/>
      <c r="AX20" s="8"/>
      <c r="AY20" s="16"/>
      <c r="AZ20" s="8"/>
      <c r="BA20" s="8"/>
      <c r="BB20" s="8"/>
      <c r="BC20" s="10"/>
      <c r="BE20" s="9"/>
      <c r="BF20" s="8"/>
      <c r="BG20" s="16"/>
      <c r="BH20" s="8"/>
      <c r="BI20" s="8"/>
      <c r="BJ20" s="8"/>
      <c r="BK20" s="10"/>
    </row>
    <row r="21" spans="1:63">
      <c r="A21" s="9"/>
      <c r="B21" s="8"/>
      <c r="C21" s="16"/>
      <c r="D21" s="8"/>
      <c r="E21" s="8"/>
      <c r="F21" s="8"/>
      <c r="G21" s="10"/>
      <c r="I21" s="9"/>
      <c r="J21" s="8"/>
      <c r="K21" s="16"/>
      <c r="L21" s="8"/>
      <c r="M21" s="8"/>
      <c r="N21" s="8"/>
      <c r="O21" s="10"/>
      <c r="Q21" s="9"/>
      <c r="R21" s="8"/>
      <c r="S21" s="16"/>
      <c r="T21" s="8"/>
      <c r="U21" s="8"/>
      <c r="V21" s="8"/>
      <c r="W21" s="10"/>
      <c r="Y21" s="9"/>
      <c r="Z21" s="8"/>
      <c r="AA21" s="16"/>
      <c r="AB21" s="8"/>
      <c r="AC21" s="8"/>
      <c r="AD21" s="8"/>
      <c r="AE21" s="10"/>
      <c r="AG21" s="9"/>
      <c r="AH21" s="8"/>
      <c r="AI21" s="16"/>
      <c r="AJ21" s="8"/>
      <c r="AK21" s="8"/>
      <c r="AL21" s="8"/>
      <c r="AM21" s="10"/>
      <c r="AO21" s="9"/>
      <c r="AP21" s="8"/>
      <c r="AQ21" s="16"/>
      <c r="AR21" s="8"/>
      <c r="AS21" s="8"/>
      <c r="AT21" s="8"/>
      <c r="AU21" s="10"/>
      <c r="AW21" s="9"/>
      <c r="AX21" s="8"/>
      <c r="AY21" s="16"/>
      <c r="AZ21" s="8"/>
      <c r="BA21" s="8"/>
      <c r="BB21" s="8"/>
      <c r="BC21" s="10"/>
      <c r="BE21" s="9"/>
      <c r="BF21" s="8"/>
      <c r="BG21" s="16"/>
      <c r="BH21" s="8"/>
      <c r="BI21" s="8"/>
      <c r="BJ21" s="8"/>
      <c r="BK21" s="10"/>
    </row>
    <row r="22" spans="1:63">
      <c r="A22" s="9"/>
      <c r="B22" s="8"/>
      <c r="C22" s="16"/>
      <c r="D22" s="8"/>
      <c r="E22" s="8"/>
      <c r="F22" s="8"/>
      <c r="G22" s="10"/>
      <c r="I22" s="9"/>
      <c r="J22" s="8"/>
      <c r="K22" s="16"/>
      <c r="L22" s="8"/>
      <c r="M22" s="8"/>
      <c r="N22" s="8"/>
      <c r="O22" s="10"/>
      <c r="Q22" s="9"/>
      <c r="R22" s="8"/>
      <c r="S22" s="16"/>
      <c r="T22" s="8"/>
      <c r="U22" s="8"/>
      <c r="V22" s="8"/>
      <c r="W22" s="10"/>
      <c r="Y22" s="9"/>
      <c r="Z22" s="8"/>
      <c r="AA22" s="16"/>
      <c r="AB22" s="8"/>
      <c r="AC22" s="8"/>
      <c r="AD22" s="8"/>
      <c r="AE22" s="10"/>
      <c r="AG22" s="9"/>
      <c r="AH22" s="8"/>
      <c r="AI22" s="16"/>
      <c r="AJ22" s="8"/>
      <c r="AK22" s="8"/>
      <c r="AL22" s="8"/>
      <c r="AM22" s="10"/>
      <c r="AO22" s="9"/>
      <c r="AP22" s="8"/>
      <c r="AQ22" s="16"/>
      <c r="AR22" s="8"/>
      <c r="AS22" s="8"/>
      <c r="AT22" s="8"/>
      <c r="AU22" s="10"/>
      <c r="AW22" s="9"/>
      <c r="AX22" s="8"/>
      <c r="AY22" s="16"/>
      <c r="AZ22" s="8"/>
      <c r="BA22" s="8"/>
      <c r="BB22" s="8"/>
      <c r="BC22" s="10"/>
      <c r="BE22" s="9"/>
      <c r="BF22" s="8"/>
      <c r="BG22" s="16"/>
      <c r="BH22" s="8"/>
      <c r="BI22" s="8"/>
      <c r="BJ22" s="8"/>
      <c r="BK22" s="10"/>
    </row>
    <row r="23" spans="1:63">
      <c r="A23" s="9"/>
      <c r="B23" s="8"/>
      <c r="C23" s="16"/>
      <c r="D23" s="8"/>
      <c r="E23" s="8"/>
      <c r="F23" s="8"/>
      <c r="G23" s="10"/>
      <c r="I23" s="9"/>
      <c r="J23" s="8"/>
      <c r="K23" s="16"/>
      <c r="L23" s="8"/>
      <c r="M23" s="8"/>
      <c r="N23" s="8"/>
      <c r="O23" s="10"/>
      <c r="Q23" s="9"/>
      <c r="R23" s="8"/>
      <c r="S23" s="16"/>
      <c r="T23" s="8"/>
      <c r="U23" s="8"/>
      <c r="V23" s="8"/>
      <c r="W23" s="10"/>
      <c r="Y23" s="9"/>
      <c r="Z23" s="8"/>
      <c r="AA23" s="16"/>
      <c r="AB23" s="8"/>
      <c r="AC23" s="8"/>
      <c r="AD23" s="8"/>
      <c r="AE23" s="10"/>
      <c r="AG23" s="9"/>
      <c r="AH23" s="8"/>
      <c r="AI23" s="16"/>
      <c r="AJ23" s="8"/>
      <c r="AK23" s="8"/>
      <c r="AL23" s="8"/>
      <c r="AM23" s="10"/>
      <c r="AO23" s="9"/>
      <c r="AP23" s="8"/>
      <c r="AQ23" s="16"/>
      <c r="AR23" s="8"/>
      <c r="AS23" s="8"/>
      <c r="AT23" s="8"/>
      <c r="AU23" s="10"/>
      <c r="AW23" s="9"/>
      <c r="AX23" s="8"/>
      <c r="AY23" s="16"/>
      <c r="AZ23" s="8"/>
      <c r="BA23" s="8"/>
      <c r="BB23" s="8"/>
      <c r="BC23" s="10"/>
      <c r="BE23" s="9"/>
      <c r="BF23" s="8"/>
      <c r="BG23" s="16"/>
      <c r="BH23" s="8"/>
      <c r="BI23" s="8"/>
      <c r="BJ23" s="8"/>
      <c r="BK23" s="10"/>
    </row>
    <row r="24" spans="1:63">
      <c r="A24" s="9"/>
      <c r="B24" s="8"/>
      <c r="C24" s="16"/>
      <c r="D24" s="8"/>
      <c r="E24" s="8"/>
      <c r="F24" s="8"/>
      <c r="G24" s="10"/>
      <c r="I24" s="9"/>
      <c r="J24" s="8"/>
      <c r="K24" s="16"/>
      <c r="L24" s="8"/>
      <c r="M24" s="8"/>
      <c r="N24" s="8"/>
      <c r="O24" s="10"/>
      <c r="Q24" s="9"/>
      <c r="R24" s="8"/>
      <c r="S24" s="16"/>
      <c r="T24" s="8"/>
      <c r="U24" s="8"/>
      <c r="V24" s="8"/>
      <c r="W24" s="10"/>
      <c r="Y24" s="9"/>
      <c r="Z24" s="8"/>
      <c r="AA24" s="16"/>
      <c r="AB24" s="8"/>
      <c r="AC24" s="8"/>
      <c r="AD24" s="8"/>
      <c r="AE24" s="10"/>
      <c r="AG24" s="9"/>
      <c r="AH24" s="8"/>
      <c r="AI24" s="16"/>
      <c r="AJ24" s="8"/>
      <c r="AK24" s="8"/>
      <c r="AL24" s="8"/>
      <c r="AM24" s="10"/>
      <c r="AO24" s="9"/>
      <c r="AP24" s="8"/>
      <c r="AQ24" s="16"/>
      <c r="AR24" s="8"/>
      <c r="AS24" s="8"/>
      <c r="AT24" s="8"/>
      <c r="AU24" s="10"/>
      <c r="AW24" s="9"/>
      <c r="AX24" s="8"/>
      <c r="AY24" s="16"/>
      <c r="AZ24" s="8"/>
      <c r="BA24" s="8"/>
      <c r="BB24" s="8"/>
      <c r="BC24" s="10"/>
      <c r="BE24" s="9"/>
      <c r="BF24" s="8"/>
      <c r="BG24" s="16"/>
      <c r="BH24" s="8"/>
      <c r="BI24" s="8"/>
      <c r="BJ24" s="8"/>
      <c r="BK24" s="10"/>
    </row>
    <row r="25" spans="1:63">
      <c r="A25" s="9"/>
      <c r="B25" s="8"/>
      <c r="C25" s="16"/>
      <c r="D25" s="8"/>
      <c r="E25" s="8"/>
      <c r="F25" s="8"/>
      <c r="G25" s="10"/>
      <c r="I25" s="9"/>
      <c r="J25" s="8"/>
      <c r="K25" s="16"/>
      <c r="L25" s="8"/>
      <c r="M25" s="8"/>
      <c r="N25" s="8"/>
      <c r="O25" s="10"/>
      <c r="Q25" s="9"/>
      <c r="R25" s="8"/>
      <c r="S25" s="16"/>
      <c r="T25" s="8"/>
      <c r="U25" s="8"/>
      <c r="V25" s="8"/>
      <c r="W25" s="10"/>
      <c r="Y25" s="9"/>
      <c r="Z25" s="8"/>
      <c r="AA25" s="16"/>
      <c r="AB25" s="8"/>
      <c r="AC25" s="8"/>
      <c r="AD25" s="8"/>
      <c r="AE25" s="10"/>
      <c r="AG25" s="9"/>
      <c r="AH25" s="8"/>
      <c r="AI25" s="16"/>
      <c r="AJ25" s="8"/>
      <c r="AK25" s="8"/>
      <c r="AL25" s="8"/>
      <c r="AM25" s="10"/>
      <c r="AO25" s="9"/>
      <c r="AP25" s="8"/>
      <c r="AQ25" s="16"/>
      <c r="AR25" s="8"/>
      <c r="AS25" s="8"/>
      <c r="AT25" s="8"/>
      <c r="AU25" s="10"/>
      <c r="AW25" s="9"/>
      <c r="AX25" s="8"/>
      <c r="AY25" s="16"/>
      <c r="AZ25" s="8"/>
      <c r="BA25" s="8"/>
      <c r="BB25" s="8"/>
      <c r="BC25" s="10"/>
      <c r="BE25" s="9"/>
      <c r="BF25" s="8"/>
      <c r="BG25" s="16"/>
      <c r="BH25" s="8"/>
      <c r="BI25" s="8"/>
      <c r="BJ25" s="8"/>
      <c r="BK25" s="10"/>
    </row>
    <row r="26" spans="1:63">
      <c r="A26" s="9"/>
      <c r="B26" s="8"/>
      <c r="C26" s="16"/>
      <c r="D26" s="8"/>
      <c r="E26" s="8"/>
      <c r="F26" s="8"/>
      <c r="G26" s="10"/>
      <c r="I26" s="9"/>
      <c r="J26" s="8"/>
      <c r="K26" s="16"/>
      <c r="L26" s="8"/>
      <c r="M26" s="8"/>
      <c r="N26" s="8"/>
      <c r="O26" s="10"/>
      <c r="Q26" s="9"/>
      <c r="R26" s="8"/>
      <c r="S26" s="16"/>
      <c r="T26" s="8"/>
      <c r="U26" s="8"/>
      <c r="V26" s="8"/>
      <c r="W26" s="10"/>
      <c r="Y26" s="9"/>
      <c r="Z26" s="8"/>
      <c r="AA26" s="16"/>
      <c r="AB26" s="8"/>
      <c r="AC26" s="8"/>
      <c r="AD26" s="8"/>
      <c r="AE26" s="10"/>
      <c r="AG26" s="9"/>
      <c r="AH26" s="8"/>
      <c r="AI26" s="16"/>
      <c r="AJ26" s="8"/>
      <c r="AK26" s="8"/>
      <c r="AL26" s="8"/>
      <c r="AM26" s="10"/>
      <c r="AO26" s="9"/>
      <c r="AP26" s="8"/>
      <c r="AQ26" s="16"/>
      <c r="AR26" s="8"/>
      <c r="AS26" s="8"/>
      <c r="AT26" s="8"/>
      <c r="AU26" s="10"/>
      <c r="AW26" s="9"/>
      <c r="AX26" s="8"/>
      <c r="AY26" s="16"/>
      <c r="AZ26" s="8"/>
      <c r="BA26" s="8"/>
      <c r="BB26" s="8"/>
      <c r="BC26" s="10"/>
      <c r="BE26" s="9"/>
      <c r="BF26" s="8"/>
      <c r="BG26" s="16"/>
      <c r="BH26" s="8"/>
      <c r="BI26" s="8"/>
      <c r="BJ26" s="8"/>
      <c r="BK26" s="10"/>
    </row>
    <row r="27" spans="1:63">
      <c r="A27" s="9"/>
      <c r="B27" s="8"/>
      <c r="C27" s="16"/>
      <c r="D27" s="8"/>
      <c r="E27" s="8"/>
      <c r="F27" s="8"/>
      <c r="G27" s="10"/>
      <c r="I27" s="9"/>
      <c r="J27" s="8"/>
      <c r="K27" s="16"/>
      <c r="L27" s="8"/>
      <c r="M27" s="8"/>
      <c r="N27" s="8"/>
      <c r="O27" s="10"/>
      <c r="Q27" s="9"/>
      <c r="R27" s="8"/>
      <c r="S27" s="16"/>
      <c r="T27" s="8"/>
      <c r="U27" s="8"/>
      <c r="V27" s="8"/>
      <c r="W27" s="10"/>
      <c r="Y27" s="9"/>
      <c r="Z27" s="8"/>
      <c r="AA27" s="16"/>
      <c r="AB27" s="8"/>
      <c r="AC27" s="8"/>
      <c r="AD27" s="8"/>
      <c r="AE27" s="10"/>
      <c r="AG27" s="9"/>
      <c r="AH27" s="8"/>
      <c r="AI27" s="16"/>
      <c r="AJ27" s="8"/>
      <c r="AK27" s="8"/>
      <c r="AL27" s="8"/>
      <c r="AM27" s="10"/>
      <c r="AO27" s="9"/>
      <c r="AP27" s="8"/>
      <c r="AQ27" s="16"/>
      <c r="AR27" s="8"/>
      <c r="AS27" s="8"/>
      <c r="AT27" s="8"/>
      <c r="AU27" s="10"/>
      <c r="AW27" s="9"/>
      <c r="AX27" s="8"/>
      <c r="AY27" s="16"/>
      <c r="AZ27" s="8"/>
      <c r="BA27" s="8"/>
      <c r="BB27" s="8"/>
      <c r="BC27" s="10"/>
      <c r="BE27" s="9"/>
      <c r="BF27" s="8"/>
      <c r="BG27" s="16"/>
      <c r="BH27" s="8"/>
      <c r="BI27" s="8"/>
      <c r="BJ27" s="8"/>
      <c r="BK27" s="10"/>
    </row>
    <row r="28" spans="1:63">
      <c r="A28" s="9"/>
      <c r="B28" s="8"/>
      <c r="C28" s="16"/>
      <c r="D28" s="8"/>
      <c r="E28" s="8"/>
      <c r="F28" s="8"/>
      <c r="G28" s="10"/>
      <c r="I28" s="9"/>
      <c r="J28" s="8"/>
      <c r="K28" s="16"/>
      <c r="L28" s="8"/>
      <c r="M28" s="8"/>
      <c r="N28" s="8"/>
      <c r="O28" s="10"/>
      <c r="Q28" s="9"/>
      <c r="R28" s="8"/>
      <c r="S28" s="16"/>
      <c r="T28" s="8"/>
      <c r="U28" s="8"/>
      <c r="V28" s="8"/>
      <c r="W28" s="10"/>
      <c r="Y28" s="9"/>
      <c r="Z28" s="8"/>
      <c r="AA28" s="16"/>
      <c r="AB28" s="8"/>
      <c r="AC28" s="8"/>
      <c r="AD28" s="8"/>
      <c r="AE28" s="10"/>
      <c r="AG28" s="9"/>
      <c r="AH28" s="8"/>
      <c r="AI28" s="16"/>
      <c r="AJ28" s="8"/>
      <c r="AK28" s="8"/>
      <c r="AL28" s="8"/>
      <c r="AM28" s="10"/>
      <c r="AO28" s="9"/>
      <c r="AP28" s="8"/>
      <c r="AQ28" s="16"/>
      <c r="AR28" s="8"/>
      <c r="AS28" s="8"/>
      <c r="AT28" s="8"/>
      <c r="AU28" s="10"/>
      <c r="AW28" s="9"/>
      <c r="AX28" s="8"/>
      <c r="AY28" s="16"/>
      <c r="AZ28" s="8"/>
      <c r="BA28" s="8"/>
      <c r="BB28" s="8"/>
      <c r="BC28" s="10"/>
      <c r="BE28" s="9"/>
      <c r="BF28" s="8"/>
      <c r="BG28" s="16"/>
      <c r="BH28" s="8"/>
      <c r="BI28" s="8"/>
      <c r="BJ28" s="8"/>
      <c r="BK28" s="10"/>
    </row>
    <row r="29" spans="1:63">
      <c r="A29" s="9"/>
      <c r="B29" s="8"/>
      <c r="C29" s="16"/>
      <c r="D29" s="8"/>
      <c r="E29" s="8"/>
      <c r="F29" s="8"/>
      <c r="G29" s="10"/>
      <c r="I29" s="9"/>
      <c r="J29" s="8"/>
      <c r="K29" s="16"/>
      <c r="L29" s="8"/>
      <c r="M29" s="8"/>
      <c r="N29" s="8"/>
      <c r="O29" s="10"/>
      <c r="Q29" s="9"/>
      <c r="R29" s="8"/>
      <c r="S29" s="16"/>
      <c r="T29" s="8"/>
      <c r="U29" s="8"/>
      <c r="V29" s="8"/>
      <c r="W29" s="10"/>
      <c r="Y29" s="9"/>
      <c r="Z29" s="8"/>
      <c r="AA29" s="16"/>
      <c r="AB29" s="8"/>
      <c r="AC29" s="8"/>
      <c r="AD29" s="8"/>
      <c r="AE29" s="10"/>
      <c r="AG29" s="9"/>
      <c r="AH29" s="8"/>
      <c r="AI29" s="16"/>
      <c r="AJ29" s="8"/>
      <c r="AK29" s="8"/>
      <c r="AL29" s="8"/>
      <c r="AM29" s="10"/>
      <c r="AO29" s="9"/>
      <c r="AP29" s="8"/>
      <c r="AQ29" s="16"/>
      <c r="AR29" s="8"/>
      <c r="AS29" s="8"/>
      <c r="AT29" s="8"/>
      <c r="AU29" s="10"/>
      <c r="AW29" s="9"/>
      <c r="AX29" s="8"/>
      <c r="AY29" s="16"/>
      <c r="AZ29" s="8"/>
      <c r="BA29" s="8"/>
      <c r="BB29" s="8"/>
      <c r="BC29" s="10"/>
      <c r="BE29" s="9"/>
      <c r="BF29" s="8"/>
      <c r="BG29" s="16"/>
      <c r="BH29" s="8"/>
      <c r="BI29" s="8"/>
      <c r="BJ29" s="8"/>
      <c r="BK29" s="10"/>
    </row>
    <row r="30" spans="1:63">
      <c r="A30" s="9"/>
      <c r="B30" s="8"/>
      <c r="C30" s="16"/>
      <c r="D30" s="8"/>
      <c r="E30" s="8"/>
      <c r="F30" s="8"/>
      <c r="G30" s="10"/>
      <c r="I30" s="9"/>
      <c r="J30" s="8"/>
      <c r="K30" s="16"/>
      <c r="L30" s="8"/>
      <c r="M30" s="8"/>
      <c r="N30" s="8"/>
      <c r="O30" s="10"/>
      <c r="Q30" s="9"/>
      <c r="R30" s="8"/>
      <c r="S30" s="16"/>
      <c r="T30" s="8"/>
      <c r="U30" s="8"/>
      <c r="V30" s="8"/>
      <c r="W30" s="10"/>
      <c r="Y30" s="9"/>
      <c r="Z30" s="8"/>
      <c r="AA30" s="16"/>
      <c r="AB30" s="8"/>
      <c r="AC30" s="8"/>
      <c r="AD30" s="8"/>
      <c r="AE30" s="10"/>
      <c r="AG30" s="9"/>
      <c r="AH30" s="8"/>
      <c r="AI30" s="16"/>
      <c r="AJ30" s="8"/>
      <c r="AK30" s="8"/>
      <c r="AL30" s="8"/>
      <c r="AM30" s="10"/>
      <c r="AO30" s="9"/>
      <c r="AP30" s="8"/>
      <c r="AQ30" s="16"/>
      <c r="AR30" s="8"/>
      <c r="AS30" s="8"/>
      <c r="AT30" s="8"/>
      <c r="AU30" s="10"/>
      <c r="AW30" s="9"/>
      <c r="AX30" s="8"/>
      <c r="AY30" s="16"/>
      <c r="AZ30" s="8"/>
      <c r="BA30" s="8"/>
      <c r="BB30" s="8"/>
      <c r="BC30" s="10"/>
      <c r="BE30" s="9"/>
      <c r="BF30" s="8"/>
      <c r="BG30" s="16"/>
      <c r="BH30" s="8"/>
      <c r="BI30" s="8"/>
      <c r="BJ30" s="8"/>
      <c r="BK30" s="10"/>
    </row>
    <row r="31" spans="1:63">
      <c r="A31" s="9"/>
      <c r="B31" s="8"/>
      <c r="C31" s="16"/>
      <c r="D31" s="8"/>
      <c r="E31" s="8"/>
      <c r="F31" s="8"/>
      <c r="G31" s="10"/>
      <c r="I31" s="9"/>
      <c r="J31" s="8"/>
      <c r="K31" s="16"/>
      <c r="L31" s="8"/>
      <c r="M31" s="8"/>
      <c r="N31" s="8"/>
      <c r="O31" s="10"/>
      <c r="Q31" s="9"/>
      <c r="R31" s="8"/>
      <c r="S31" s="16"/>
      <c r="T31" s="8"/>
      <c r="U31" s="8"/>
      <c r="V31" s="8"/>
      <c r="W31" s="10"/>
      <c r="Y31" s="9"/>
      <c r="Z31" s="8"/>
      <c r="AA31" s="16"/>
      <c r="AB31" s="8"/>
      <c r="AC31" s="8"/>
      <c r="AD31" s="8"/>
      <c r="AE31" s="10"/>
      <c r="AG31" s="9"/>
      <c r="AH31" s="8"/>
      <c r="AI31" s="16"/>
      <c r="AJ31" s="8"/>
      <c r="AK31" s="8"/>
      <c r="AL31" s="8"/>
      <c r="AM31" s="10"/>
      <c r="AO31" s="9"/>
      <c r="AP31" s="8"/>
      <c r="AQ31" s="16"/>
      <c r="AR31" s="8"/>
      <c r="AS31" s="8"/>
      <c r="AT31" s="8"/>
      <c r="AU31" s="10"/>
      <c r="AW31" s="9"/>
      <c r="AX31" s="8"/>
      <c r="AY31" s="16"/>
      <c r="AZ31" s="8"/>
      <c r="BA31" s="8"/>
      <c r="BB31" s="8"/>
      <c r="BC31" s="10"/>
      <c r="BE31" s="9"/>
      <c r="BF31" s="8"/>
      <c r="BG31" s="16"/>
      <c r="BH31" s="8"/>
      <c r="BI31" s="8"/>
      <c r="BJ31" s="8"/>
      <c r="BK31" s="10"/>
    </row>
    <row r="32" spans="1:63">
      <c r="A32" s="9"/>
      <c r="B32" s="8"/>
      <c r="C32" s="16"/>
      <c r="D32" s="8"/>
      <c r="E32" s="8"/>
      <c r="F32" s="8"/>
      <c r="G32" s="10"/>
      <c r="I32" s="9"/>
      <c r="J32" s="8"/>
      <c r="K32" s="16"/>
      <c r="L32" s="8"/>
      <c r="M32" s="8"/>
      <c r="N32" s="8"/>
      <c r="O32" s="10"/>
      <c r="Q32" s="9"/>
      <c r="R32" s="8"/>
      <c r="S32" s="16"/>
      <c r="T32" s="8"/>
      <c r="U32" s="8"/>
      <c r="V32" s="8"/>
      <c r="W32" s="10"/>
      <c r="Y32" s="9"/>
      <c r="Z32" s="8"/>
      <c r="AA32" s="16"/>
      <c r="AB32" s="8"/>
      <c r="AC32" s="8"/>
      <c r="AD32" s="8"/>
      <c r="AE32" s="10"/>
      <c r="AG32" s="9"/>
      <c r="AH32" s="8"/>
      <c r="AI32" s="16"/>
      <c r="AJ32" s="8"/>
      <c r="AK32" s="8"/>
      <c r="AL32" s="8"/>
      <c r="AM32" s="10"/>
      <c r="AO32" s="9"/>
      <c r="AP32" s="8"/>
      <c r="AQ32" s="16"/>
      <c r="AR32" s="8"/>
      <c r="AS32" s="8"/>
      <c r="AT32" s="8"/>
      <c r="AU32" s="10"/>
      <c r="AW32" s="9"/>
      <c r="AX32" s="8"/>
      <c r="AY32" s="16"/>
      <c r="AZ32" s="8"/>
      <c r="BA32" s="8"/>
      <c r="BB32" s="8"/>
      <c r="BC32" s="10"/>
      <c r="BE32" s="9"/>
      <c r="BF32" s="8"/>
      <c r="BG32" s="16"/>
      <c r="BH32" s="8"/>
      <c r="BI32" s="8"/>
      <c r="BJ32" s="8"/>
      <c r="BK32" s="10"/>
    </row>
    <row r="33" spans="1:63">
      <c r="A33" s="9"/>
      <c r="B33" s="8"/>
      <c r="C33" s="16"/>
      <c r="D33" s="8"/>
      <c r="E33" s="8"/>
      <c r="F33" s="8"/>
      <c r="G33" s="10"/>
      <c r="I33" s="9"/>
      <c r="J33" s="8"/>
      <c r="K33" s="16"/>
      <c r="L33" s="8"/>
      <c r="M33" s="8"/>
      <c r="N33" s="8"/>
      <c r="O33" s="10"/>
      <c r="Q33" s="9"/>
      <c r="R33" s="8"/>
      <c r="S33" s="16"/>
      <c r="T33" s="8"/>
      <c r="U33" s="8"/>
      <c r="V33" s="8"/>
      <c r="W33" s="10"/>
      <c r="Y33" s="9"/>
      <c r="Z33" s="8"/>
      <c r="AA33" s="16"/>
      <c r="AB33" s="8"/>
      <c r="AC33" s="8"/>
      <c r="AD33" s="8"/>
      <c r="AE33" s="10"/>
      <c r="AG33" s="9"/>
      <c r="AH33" s="8"/>
      <c r="AI33" s="16"/>
      <c r="AJ33" s="8"/>
      <c r="AK33" s="8"/>
      <c r="AL33" s="8"/>
      <c r="AM33" s="10"/>
      <c r="AO33" s="9"/>
      <c r="AP33" s="8"/>
      <c r="AQ33" s="16"/>
      <c r="AR33" s="8"/>
      <c r="AS33" s="8"/>
      <c r="AT33" s="8"/>
      <c r="AU33" s="10"/>
      <c r="AW33" s="9"/>
      <c r="AX33" s="8"/>
      <c r="AY33" s="16"/>
      <c r="AZ33" s="8"/>
      <c r="BA33" s="8"/>
      <c r="BB33" s="8"/>
      <c r="BC33" s="10"/>
      <c r="BE33" s="9"/>
      <c r="BF33" s="8"/>
      <c r="BG33" s="16"/>
      <c r="BH33" s="8"/>
      <c r="BI33" s="8"/>
      <c r="BJ33" s="8"/>
      <c r="BK33" s="10"/>
    </row>
    <row r="34" spans="1:63">
      <c r="A34" s="9"/>
      <c r="B34" s="8"/>
      <c r="C34" s="16"/>
      <c r="D34" s="8"/>
      <c r="E34" s="8"/>
      <c r="F34" s="8"/>
      <c r="G34" s="10"/>
      <c r="I34" s="9"/>
      <c r="J34" s="8"/>
      <c r="K34" s="16"/>
      <c r="L34" s="8"/>
      <c r="M34" s="8"/>
      <c r="N34" s="8"/>
      <c r="O34" s="10"/>
      <c r="Q34" s="9"/>
      <c r="R34" s="8"/>
      <c r="S34" s="16"/>
      <c r="T34" s="8"/>
      <c r="U34" s="8"/>
      <c r="V34" s="8"/>
      <c r="W34" s="10"/>
      <c r="Y34" s="9"/>
      <c r="Z34" s="8"/>
      <c r="AA34" s="16"/>
      <c r="AB34" s="8"/>
      <c r="AC34" s="8"/>
      <c r="AD34" s="8"/>
      <c r="AE34" s="10"/>
      <c r="AG34" s="9"/>
      <c r="AH34" s="8"/>
      <c r="AI34" s="16"/>
      <c r="AJ34" s="8"/>
      <c r="AK34" s="8"/>
      <c r="AL34" s="8"/>
      <c r="AM34" s="10"/>
      <c r="AO34" s="9"/>
      <c r="AP34" s="8"/>
      <c r="AQ34" s="16"/>
      <c r="AR34" s="8"/>
      <c r="AS34" s="8"/>
      <c r="AT34" s="8"/>
      <c r="AU34" s="10"/>
      <c r="AW34" s="9"/>
      <c r="AX34" s="8"/>
      <c r="AY34" s="16"/>
      <c r="AZ34" s="8"/>
      <c r="BA34" s="8"/>
      <c r="BB34" s="8"/>
      <c r="BC34" s="10"/>
      <c r="BE34" s="9"/>
      <c r="BF34" s="8"/>
      <c r="BG34" s="16"/>
      <c r="BH34" s="8"/>
      <c r="BI34" s="8"/>
      <c r="BJ34" s="8"/>
      <c r="BK34" s="10"/>
    </row>
    <row r="35" spans="1:63">
      <c r="A35" s="9"/>
      <c r="B35" s="8"/>
      <c r="C35" s="16"/>
      <c r="D35" s="8"/>
      <c r="E35" s="8"/>
      <c r="F35" s="8"/>
      <c r="G35" s="10"/>
      <c r="I35" s="9"/>
      <c r="J35" s="8"/>
      <c r="K35" s="16"/>
      <c r="L35" s="8"/>
      <c r="M35" s="8"/>
      <c r="N35" s="8"/>
      <c r="O35" s="10"/>
      <c r="Q35" s="9"/>
      <c r="R35" s="8"/>
      <c r="S35" s="16"/>
      <c r="T35" s="8"/>
      <c r="U35" s="8"/>
      <c r="V35" s="8"/>
      <c r="W35" s="10"/>
      <c r="Y35" s="9"/>
      <c r="Z35" s="8"/>
      <c r="AA35" s="16"/>
      <c r="AB35" s="8"/>
      <c r="AC35" s="8"/>
      <c r="AD35" s="8"/>
      <c r="AE35" s="10"/>
      <c r="AG35" s="9"/>
      <c r="AH35" s="8"/>
      <c r="AI35" s="16"/>
      <c r="AJ35" s="8"/>
      <c r="AK35" s="8"/>
      <c r="AL35" s="8"/>
      <c r="AM35" s="10"/>
      <c r="AO35" s="9"/>
      <c r="AP35" s="8"/>
      <c r="AQ35" s="16"/>
      <c r="AR35" s="8"/>
      <c r="AS35" s="8"/>
      <c r="AT35" s="8"/>
      <c r="AU35" s="10"/>
      <c r="AW35" s="9"/>
      <c r="AX35" s="8"/>
      <c r="AY35" s="16"/>
      <c r="AZ35" s="8"/>
      <c r="BA35" s="8"/>
      <c r="BB35" s="8"/>
      <c r="BC35" s="10"/>
      <c r="BE35" s="9"/>
      <c r="BF35" s="8"/>
      <c r="BG35" s="16"/>
      <c r="BH35" s="8"/>
      <c r="BI35" s="8"/>
      <c r="BJ35" s="8"/>
      <c r="BK35" s="10"/>
    </row>
    <row r="36" spans="1:63">
      <c r="A36" s="9"/>
      <c r="B36" s="8"/>
      <c r="C36" s="16"/>
      <c r="D36" s="8"/>
      <c r="E36" s="8"/>
      <c r="F36" s="8"/>
      <c r="G36" s="10"/>
      <c r="I36" s="9"/>
      <c r="J36" s="8"/>
      <c r="K36" s="16"/>
      <c r="L36" s="8"/>
      <c r="M36" s="8"/>
      <c r="N36" s="8"/>
      <c r="O36" s="10"/>
      <c r="Q36" s="9"/>
      <c r="R36" s="8"/>
      <c r="S36" s="16"/>
      <c r="T36" s="8"/>
      <c r="U36" s="8"/>
      <c r="V36" s="8"/>
      <c r="W36" s="10"/>
      <c r="Y36" s="9"/>
      <c r="Z36" s="8"/>
      <c r="AA36" s="16"/>
      <c r="AB36" s="8"/>
      <c r="AC36" s="8"/>
      <c r="AD36" s="8"/>
      <c r="AE36" s="10"/>
      <c r="AG36" s="9"/>
      <c r="AH36" s="8"/>
      <c r="AI36" s="16"/>
      <c r="AJ36" s="8"/>
      <c r="AK36" s="8"/>
      <c r="AL36" s="8"/>
      <c r="AM36" s="10"/>
      <c r="AO36" s="9"/>
      <c r="AP36" s="8"/>
      <c r="AQ36" s="16"/>
      <c r="AR36" s="8"/>
      <c r="AS36" s="8"/>
      <c r="AT36" s="8"/>
      <c r="AU36" s="10"/>
      <c r="AW36" s="9"/>
      <c r="AX36" s="8"/>
      <c r="AY36" s="16"/>
      <c r="AZ36" s="8"/>
      <c r="BA36" s="8"/>
      <c r="BB36" s="8"/>
      <c r="BC36" s="10"/>
      <c r="BE36" s="9"/>
      <c r="BF36" s="8"/>
      <c r="BG36" s="16"/>
      <c r="BH36" s="8"/>
      <c r="BI36" s="8"/>
      <c r="BJ36" s="8"/>
      <c r="BK36" s="10"/>
    </row>
    <row r="37" spans="1:63">
      <c r="A37" s="9"/>
      <c r="B37" s="8"/>
      <c r="C37" s="16"/>
      <c r="D37" s="8"/>
      <c r="E37" s="8"/>
      <c r="F37" s="8"/>
      <c r="G37" s="10"/>
      <c r="I37" s="9"/>
      <c r="J37" s="8"/>
      <c r="K37" s="16"/>
      <c r="L37" s="8"/>
      <c r="M37" s="8"/>
      <c r="N37" s="8"/>
      <c r="O37" s="10"/>
      <c r="Q37" s="9"/>
      <c r="R37" s="8"/>
      <c r="S37" s="16"/>
      <c r="T37" s="8"/>
      <c r="U37" s="8"/>
      <c r="V37" s="8"/>
      <c r="W37" s="10"/>
      <c r="Y37" s="9"/>
      <c r="Z37" s="8"/>
      <c r="AA37" s="16"/>
      <c r="AB37" s="8"/>
      <c r="AC37" s="8"/>
      <c r="AD37" s="8"/>
      <c r="AE37" s="10"/>
      <c r="AG37" s="9"/>
      <c r="AH37" s="8"/>
      <c r="AI37" s="16"/>
      <c r="AJ37" s="8"/>
      <c r="AK37" s="8"/>
      <c r="AL37" s="8"/>
      <c r="AM37" s="10"/>
      <c r="AO37" s="9"/>
      <c r="AP37" s="8"/>
      <c r="AQ37" s="16"/>
      <c r="AR37" s="8"/>
      <c r="AS37" s="8"/>
      <c r="AT37" s="8"/>
      <c r="AU37" s="10"/>
      <c r="AW37" s="9"/>
      <c r="AX37" s="8"/>
      <c r="AY37" s="16"/>
      <c r="AZ37" s="8"/>
      <c r="BA37" s="8"/>
      <c r="BB37" s="8"/>
      <c r="BC37" s="10"/>
      <c r="BE37" s="9"/>
      <c r="BF37" s="8"/>
      <c r="BG37" s="16"/>
      <c r="BH37" s="8"/>
      <c r="BI37" s="8"/>
      <c r="BJ37" s="8"/>
      <c r="BK37" s="10"/>
    </row>
    <row r="38" spans="1:63">
      <c r="A38" s="9"/>
      <c r="B38" s="8"/>
      <c r="C38" s="16"/>
      <c r="D38" s="8"/>
      <c r="E38" s="8"/>
      <c r="F38" s="8"/>
      <c r="G38" s="10"/>
      <c r="I38" s="9"/>
      <c r="J38" s="8"/>
      <c r="K38" s="16"/>
      <c r="L38" s="8"/>
      <c r="M38" s="8"/>
      <c r="N38" s="8"/>
      <c r="O38" s="10"/>
      <c r="Q38" s="9"/>
      <c r="R38" s="8"/>
      <c r="S38" s="16"/>
      <c r="T38" s="8"/>
      <c r="U38" s="8"/>
      <c r="V38" s="8"/>
      <c r="W38" s="10"/>
      <c r="Y38" s="9"/>
      <c r="Z38" s="8"/>
      <c r="AA38" s="16"/>
      <c r="AB38" s="8"/>
      <c r="AC38" s="8"/>
      <c r="AD38" s="8"/>
      <c r="AE38" s="10"/>
      <c r="AG38" s="9"/>
      <c r="AH38" s="8"/>
      <c r="AI38" s="16"/>
      <c r="AJ38" s="8"/>
      <c r="AK38" s="8"/>
      <c r="AL38" s="8"/>
      <c r="AM38" s="10"/>
      <c r="AO38" s="9"/>
      <c r="AP38" s="8"/>
      <c r="AQ38" s="16"/>
      <c r="AR38" s="8"/>
      <c r="AS38" s="8"/>
      <c r="AT38" s="8"/>
      <c r="AU38" s="10"/>
      <c r="AW38" s="9"/>
      <c r="AX38" s="8"/>
      <c r="AY38" s="16"/>
      <c r="AZ38" s="8"/>
      <c r="BA38" s="8"/>
      <c r="BB38" s="8"/>
      <c r="BC38" s="10"/>
      <c r="BE38" s="9"/>
      <c r="BF38" s="8"/>
      <c r="BG38" s="16"/>
      <c r="BH38" s="8"/>
      <c r="BI38" s="8"/>
      <c r="BJ38" s="8"/>
      <c r="BK38" s="10"/>
    </row>
    <row r="39" spans="1:63">
      <c r="A39" s="9"/>
      <c r="B39" s="8"/>
      <c r="C39" s="16"/>
      <c r="D39" s="8"/>
      <c r="E39" s="8"/>
      <c r="F39" s="8"/>
      <c r="G39" s="10"/>
      <c r="I39" s="9"/>
      <c r="J39" s="8"/>
      <c r="K39" s="16"/>
      <c r="L39" s="8"/>
      <c r="M39" s="8"/>
      <c r="N39" s="8"/>
      <c r="O39" s="10"/>
      <c r="Q39" s="9"/>
      <c r="R39" s="8"/>
      <c r="S39" s="16"/>
      <c r="T39" s="8"/>
      <c r="U39" s="8"/>
      <c r="V39" s="8"/>
      <c r="W39" s="10"/>
      <c r="Y39" s="9"/>
      <c r="Z39" s="8"/>
      <c r="AA39" s="16"/>
      <c r="AB39" s="8"/>
      <c r="AC39" s="8"/>
      <c r="AD39" s="8"/>
      <c r="AE39" s="10"/>
      <c r="AG39" s="9"/>
      <c r="AH39" s="8"/>
      <c r="AI39" s="16"/>
      <c r="AJ39" s="8"/>
      <c r="AK39" s="8"/>
      <c r="AL39" s="8"/>
      <c r="AM39" s="10"/>
      <c r="AO39" s="9"/>
      <c r="AP39" s="8"/>
      <c r="AQ39" s="16"/>
      <c r="AR39" s="8"/>
      <c r="AS39" s="8"/>
      <c r="AT39" s="8"/>
      <c r="AU39" s="10"/>
      <c r="AW39" s="9"/>
      <c r="AX39" s="8"/>
      <c r="AY39" s="16"/>
      <c r="AZ39" s="8"/>
      <c r="BA39" s="8"/>
      <c r="BB39" s="8"/>
      <c r="BC39" s="10"/>
      <c r="BE39" s="9"/>
      <c r="BF39" s="8"/>
      <c r="BG39" s="16"/>
      <c r="BH39" s="8"/>
      <c r="BI39" s="8"/>
      <c r="BJ39" s="8"/>
      <c r="BK39" s="10"/>
    </row>
    <row r="40" spans="1:63">
      <c r="A40" s="9"/>
      <c r="B40" s="8"/>
      <c r="C40" s="16"/>
      <c r="D40" s="8"/>
      <c r="E40" s="8"/>
      <c r="F40" s="8"/>
      <c r="G40" s="10"/>
      <c r="I40" s="9"/>
      <c r="J40" s="8"/>
      <c r="K40" s="16"/>
      <c r="L40" s="8"/>
      <c r="M40" s="8"/>
      <c r="N40" s="8"/>
      <c r="O40" s="10"/>
      <c r="Q40" s="9"/>
      <c r="R40" s="8"/>
      <c r="S40" s="16"/>
      <c r="T40" s="8"/>
      <c r="U40" s="8"/>
      <c r="V40" s="8"/>
      <c r="W40" s="10"/>
      <c r="Y40" s="9"/>
      <c r="Z40" s="8"/>
      <c r="AA40" s="16"/>
      <c r="AB40" s="8"/>
      <c r="AC40" s="8"/>
      <c r="AD40" s="8"/>
      <c r="AE40" s="10"/>
      <c r="AG40" s="9"/>
      <c r="AH40" s="8"/>
      <c r="AI40" s="16"/>
      <c r="AJ40" s="8"/>
      <c r="AK40" s="8"/>
      <c r="AL40" s="8"/>
      <c r="AM40" s="10"/>
      <c r="AO40" s="9"/>
      <c r="AP40" s="8"/>
      <c r="AQ40" s="16"/>
      <c r="AR40" s="8"/>
      <c r="AS40" s="8"/>
      <c r="AT40" s="8"/>
      <c r="AU40" s="10"/>
      <c r="AW40" s="9"/>
      <c r="AX40" s="8"/>
      <c r="AY40" s="16"/>
      <c r="AZ40" s="8"/>
      <c r="BA40" s="8"/>
      <c r="BB40" s="8"/>
      <c r="BC40" s="10"/>
      <c r="BE40" s="9"/>
      <c r="BF40" s="8"/>
      <c r="BG40" s="16"/>
      <c r="BH40" s="8"/>
      <c r="BI40" s="8"/>
      <c r="BJ40" s="8"/>
      <c r="BK40" s="10"/>
    </row>
    <row r="41" spans="1:63">
      <c r="A41" s="9"/>
      <c r="B41" s="8"/>
      <c r="C41" s="16"/>
      <c r="D41" s="8"/>
      <c r="E41" s="8"/>
      <c r="F41" s="8"/>
      <c r="G41" s="10"/>
      <c r="I41" s="9"/>
      <c r="J41" s="8"/>
      <c r="K41" s="16"/>
      <c r="L41" s="8"/>
      <c r="M41" s="8"/>
      <c r="N41" s="8"/>
      <c r="O41" s="10"/>
      <c r="Q41" s="9"/>
      <c r="R41" s="8"/>
      <c r="S41" s="16"/>
      <c r="T41" s="8"/>
      <c r="U41" s="8"/>
      <c r="V41" s="8"/>
      <c r="W41" s="10"/>
      <c r="Y41" s="9"/>
      <c r="Z41" s="8"/>
      <c r="AA41" s="16"/>
      <c r="AB41" s="8"/>
      <c r="AC41" s="8"/>
      <c r="AD41" s="8"/>
      <c r="AE41" s="10"/>
      <c r="AG41" s="9"/>
      <c r="AH41" s="8"/>
      <c r="AI41" s="16"/>
      <c r="AJ41" s="8"/>
      <c r="AK41" s="8"/>
      <c r="AL41" s="8"/>
      <c r="AM41" s="10"/>
      <c r="AO41" s="9"/>
      <c r="AP41" s="8"/>
      <c r="AQ41" s="16"/>
      <c r="AR41" s="8"/>
      <c r="AS41" s="8"/>
      <c r="AT41" s="8"/>
      <c r="AU41" s="10"/>
      <c r="AW41" s="9"/>
      <c r="AX41" s="8"/>
      <c r="AY41" s="16"/>
      <c r="AZ41" s="8"/>
      <c r="BA41" s="8"/>
      <c r="BB41" s="8"/>
      <c r="BC41" s="10"/>
      <c r="BE41" s="9"/>
      <c r="BF41" s="8"/>
      <c r="BG41" s="16"/>
      <c r="BH41" s="8"/>
      <c r="BI41" s="8"/>
      <c r="BJ41" s="8"/>
      <c r="BK41" s="10"/>
    </row>
    <row r="42" spans="1:63">
      <c r="A42" s="9"/>
      <c r="B42" s="8"/>
      <c r="C42" s="16"/>
      <c r="D42" s="8"/>
      <c r="E42" s="8"/>
      <c r="F42" s="8"/>
      <c r="G42" s="10"/>
      <c r="I42" s="9"/>
      <c r="J42" s="8"/>
      <c r="K42" s="16"/>
      <c r="L42" s="8"/>
      <c r="M42" s="8"/>
      <c r="N42" s="8"/>
      <c r="O42" s="10"/>
      <c r="Q42" s="9"/>
      <c r="R42" s="8"/>
      <c r="S42" s="16"/>
      <c r="T42" s="8"/>
      <c r="U42" s="8"/>
      <c r="V42" s="8"/>
      <c r="W42" s="10"/>
      <c r="Y42" s="9"/>
      <c r="Z42" s="8"/>
      <c r="AA42" s="16"/>
      <c r="AB42" s="8"/>
      <c r="AC42" s="8"/>
      <c r="AD42" s="8"/>
      <c r="AE42" s="10"/>
      <c r="AG42" s="9"/>
      <c r="AH42" s="8"/>
      <c r="AI42" s="16"/>
      <c r="AJ42" s="8"/>
      <c r="AK42" s="8"/>
      <c r="AL42" s="8"/>
      <c r="AM42" s="10"/>
      <c r="AO42" s="9"/>
      <c r="AP42" s="8"/>
      <c r="AQ42" s="16"/>
      <c r="AR42" s="8"/>
      <c r="AS42" s="8"/>
      <c r="AT42" s="8"/>
      <c r="AU42" s="10"/>
      <c r="AW42" s="9"/>
      <c r="AX42" s="8"/>
      <c r="AY42" s="16"/>
      <c r="AZ42" s="8"/>
      <c r="BA42" s="8"/>
      <c r="BB42" s="8"/>
      <c r="BC42" s="10"/>
      <c r="BE42" s="9"/>
      <c r="BF42" s="8"/>
      <c r="BG42" s="16"/>
      <c r="BH42" s="8"/>
      <c r="BI42" s="8"/>
      <c r="BJ42" s="8"/>
      <c r="BK42" s="10"/>
    </row>
    <row r="43" spans="1:63">
      <c r="A43" s="9"/>
      <c r="B43" s="8"/>
      <c r="C43" s="16"/>
      <c r="D43" s="8"/>
      <c r="E43" s="8"/>
      <c r="F43" s="8"/>
      <c r="G43" s="10"/>
      <c r="I43" s="9"/>
      <c r="J43" s="8"/>
      <c r="K43" s="16"/>
      <c r="L43" s="8"/>
      <c r="M43" s="8"/>
      <c r="N43" s="8"/>
      <c r="O43" s="10"/>
      <c r="Q43" s="9"/>
      <c r="R43" s="8"/>
      <c r="S43" s="16"/>
      <c r="T43" s="8"/>
      <c r="U43" s="8"/>
      <c r="V43" s="8"/>
      <c r="W43" s="10"/>
      <c r="Y43" s="9"/>
      <c r="Z43" s="8"/>
      <c r="AA43" s="16"/>
      <c r="AB43" s="8"/>
      <c r="AC43" s="8"/>
      <c r="AD43" s="8"/>
      <c r="AE43" s="10"/>
      <c r="AG43" s="9"/>
      <c r="AH43" s="8"/>
      <c r="AI43" s="16"/>
      <c r="AJ43" s="8"/>
      <c r="AK43" s="8"/>
      <c r="AL43" s="8"/>
      <c r="AM43" s="10"/>
      <c r="AO43" s="9"/>
      <c r="AP43" s="8"/>
      <c r="AQ43" s="16"/>
      <c r="AR43" s="8"/>
      <c r="AS43" s="8"/>
      <c r="AT43" s="8"/>
      <c r="AU43" s="10"/>
      <c r="AW43" s="9"/>
      <c r="AX43" s="8"/>
      <c r="AY43" s="16"/>
      <c r="AZ43" s="8"/>
      <c r="BA43" s="8"/>
      <c r="BB43" s="8"/>
      <c r="BC43" s="10"/>
      <c r="BE43" s="9"/>
      <c r="BF43" s="8"/>
      <c r="BG43" s="16"/>
      <c r="BH43" s="8"/>
      <c r="BI43" s="8"/>
      <c r="BJ43" s="8"/>
      <c r="BK43" s="10"/>
    </row>
    <row r="44" spans="1:63">
      <c r="A44" s="9"/>
      <c r="B44" s="8"/>
      <c r="C44" s="16"/>
      <c r="D44" s="8"/>
      <c r="E44" s="8"/>
      <c r="F44" s="8"/>
      <c r="G44" s="10"/>
      <c r="I44" s="9"/>
      <c r="J44" s="8"/>
      <c r="K44" s="16"/>
      <c r="L44" s="8"/>
      <c r="M44" s="8"/>
      <c r="N44" s="8"/>
      <c r="O44" s="10"/>
      <c r="Q44" s="9"/>
      <c r="R44" s="8"/>
      <c r="S44" s="16"/>
      <c r="T44" s="8"/>
      <c r="U44" s="8"/>
      <c r="V44" s="8"/>
      <c r="W44" s="10"/>
      <c r="Y44" s="9"/>
      <c r="Z44" s="8"/>
      <c r="AA44" s="16"/>
      <c r="AB44" s="8"/>
      <c r="AC44" s="8"/>
      <c r="AD44" s="8"/>
      <c r="AE44" s="10"/>
      <c r="AG44" s="9"/>
      <c r="AH44" s="8"/>
      <c r="AI44" s="16"/>
      <c r="AJ44" s="8"/>
      <c r="AK44" s="8"/>
      <c r="AL44" s="8"/>
      <c r="AM44" s="10"/>
      <c r="AO44" s="9"/>
      <c r="AP44" s="8"/>
      <c r="AQ44" s="16"/>
      <c r="AR44" s="8"/>
      <c r="AS44" s="8"/>
      <c r="AT44" s="8"/>
      <c r="AU44" s="10"/>
      <c r="AW44" s="9"/>
      <c r="AX44" s="8"/>
      <c r="AY44" s="16"/>
      <c r="AZ44" s="8"/>
      <c r="BA44" s="8"/>
      <c r="BB44" s="8"/>
      <c r="BC44" s="10"/>
      <c r="BE44" s="9"/>
      <c r="BF44" s="8"/>
      <c r="BG44" s="16"/>
      <c r="BH44" s="8"/>
      <c r="BI44" s="8"/>
      <c r="BJ44" s="8"/>
      <c r="BK44" s="10"/>
    </row>
    <row r="45" spans="1:63">
      <c r="A45" s="9"/>
      <c r="B45" s="8"/>
      <c r="C45" s="16"/>
      <c r="D45" s="8"/>
      <c r="E45" s="8"/>
      <c r="F45" s="8"/>
      <c r="G45" s="10"/>
      <c r="I45" s="9"/>
      <c r="J45" s="8"/>
      <c r="K45" s="16"/>
      <c r="L45" s="8"/>
      <c r="M45" s="8"/>
      <c r="N45" s="8"/>
      <c r="O45" s="10"/>
      <c r="Q45" s="9"/>
      <c r="R45" s="8"/>
      <c r="S45" s="16"/>
      <c r="T45" s="8"/>
      <c r="U45" s="8"/>
      <c r="V45" s="8"/>
      <c r="W45" s="10"/>
      <c r="Y45" s="9"/>
      <c r="Z45" s="8"/>
      <c r="AA45" s="16"/>
      <c r="AB45" s="8"/>
      <c r="AC45" s="8"/>
      <c r="AD45" s="8"/>
      <c r="AE45" s="10"/>
      <c r="AG45" s="9"/>
      <c r="AH45" s="8"/>
      <c r="AI45" s="16"/>
      <c r="AJ45" s="8"/>
      <c r="AK45" s="8"/>
      <c r="AL45" s="8"/>
      <c r="AM45" s="10"/>
      <c r="AO45" s="9"/>
      <c r="AP45" s="8"/>
      <c r="AQ45" s="16"/>
      <c r="AR45" s="8"/>
      <c r="AS45" s="8"/>
      <c r="AT45" s="8"/>
      <c r="AU45" s="10"/>
      <c r="AW45" s="9"/>
      <c r="AX45" s="8"/>
      <c r="AY45" s="16"/>
      <c r="AZ45" s="8"/>
      <c r="BA45" s="8"/>
      <c r="BB45" s="8"/>
      <c r="BC45" s="10"/>
      <c r="BE45" s="9"/>
      <c r="BF45" s="8"/>
      <c r="BG45" s="16"/>
      <c r="BH45" s="8"/>
      <c r="BI45" s="8"/>
      <c r="BJ45" s="8"/>
      <c r="BK45" s="10"/>
    </row>
    <row r="46" spans="1:63">
      <c r="A46" s="9"/>
      <c r="B46" s="8"/>
      <c r="C46" s="16"/>
      <c r="D46" s="8"/>
      <c r="E46" s="8"/>
      <c r="F46" s="8"/>
      <c r="G46" s="10"/>
      <c r="I46" s="9"/>
      <c r="J46" s="8"/>
      <c r="K46" s="16"/>
      <c r="L46" s="8"/>
      <c r="M46" s="8"/>
      <c r="N46" s="8"/>
      <c r="O46" s="10"/>
      <c r="Q46" s="9"/>
      <c r="R46" s="8"/>
      <c r="S46" s="16"/>
      <c r="T46" s="8"/>
      <c r="U46" s="8"/>
      <c r="V46" s="8"/>
      <c r="W46" s="10"/>
      <c r="Y46" s="9"/>
      <c r="Z46" s="8"/>
      <c r="AA46" s="16"/>
      <c r="AB46" s="8"/>
      <c r="AC46" s="8"/>
      <c r="AD46" s="8"/>
      <c r="AE46" s="10"/>
      <c r="AG46" s="9"/>
      <c r="AH46" s="8"/>
      <c r="AI46" s="16"/>
      <c r="AJ46" s="8"/>
      <c r="AK46" s="8"/>
      <c r="AL46" s="8"/>
      <c r="AM46" s="10"/>
      <c r="AO46" s="9"/>
      <c r="AP46" s="8"/>
      <c r="AQ46" s="16"/>
      <c r="AR46" s="8"/>
      <c r="AS46" s="8"/>
      <c r="AT46" s="8"/>
      <c r="AU46" s="10"/>
      <c r="AW46" s="9"/>
      <c r="AX46" s="8"/>
      <c r="AY46" s="16"/>
      <c r="AZ46" s="8"/>
      <c r="BA46" s="8"/>
      <c r="BB46" s="8"/>
      <c r="BC46" s="10"/>
      <c r="BE46" s="9"/>
      <c r="BF46" s="8"/>
      <c r="BG46" s="16"/>
      <c r="BH46" s="8"/>
      <c r="BI46" s="8"/>
      <c r="BJ46" s="8"/>
      <c r="BK46" s="10"/>
    </row>
    <row r="47" spans="1:63">
      <c r="A47" s="9"/>
      <c r="B47" s="8"/>
      <c r="C47" s="16"/>
      <c r="D47" s="8"/>
      <c r="E47" s="8"/>
      <c r="F47" s="8"/>
      <c r="G47" s="10"/>
      <c r="I47" s="9"/>
      <c r="J47" s="8"/>
      <c r="K47" s="16"/>
      <c r="L47" s="8"/>
      <c r="M47" s="8"/>
      <c r="N47" s="8"/>
      <c r="O47" s="10"/>
      <c r="Q47" s="9"/>
      <c r="R47" s="8"/>
      <c r="S47" s="16"/>
      <c r="T47" s="8"/>
      <c r="U47" s="8"/>
      <c r="V47" s="8"/>
      <c r="W47" s="10"/>
      <c r="Y47" s="9"/>
      <c r="Z47" s="8"/>
      <c r="AA47" s="16"/>
      <c r="AB47" s="8"/>
      <c r="AC47" s="8"/>
      <c r="AD47" s="8"/>
      <c r="AE47" s="10"/>
      <c r="AG47" s="9"/>
      <c r="AH47" s="8"/>
      <c r="AI47" s="16"/>
      <c r="AJ47" s="8"/>
      <c r="AK47" s="8"/>
      <c r="AL47" s="8"/>
      <c r="AM47" s="10"/>
      <c r="AO47" s="9"/>
      <c r="AP47" s="8"/>
      <c r="AQ47" s="16"/>
      <c r="AR47" s="8"/>
      <c r="AS47" s="8"/>
      <c r="AT47" s="8"/>
      <c r="AU47" s="10"/>
      <c r="AW47" s="9"/>
      <c r="AX47" s="8"/>
      <c r="AY47" s="16"/>
      <c r="AZ47" s="8"/>
      <c r="BA47" s="8"/>
      <c r="BB47" s="8"/>
      <c r="BC47" s="10"/>
      <c r="BE47" s="9"/>
      <c r="BF47" s="8"/>
      <c r="BG47" s="16"/>
      <c r="BH47" s="8"/>
      <c r="BI47" s="8"/>
      <c r="BJ47" s="8"/>
      <c r="BK47" s="10"/>
    </row>
    <row r="48" spans="1:63">
      <c r="A48" s="9"/>
      <c r="B48" s="8"/>
      <c r="C48" s="16"/>
      <c r="D48" s="8"/>
      <c r="E48" s="8"/>
      <c r="F48" s="8"/>
      <c r="G48" s="10"/>
      <c r="I48" s="9"/>
      <c r="J48" s="8"/>
      <c r="K48" s="16"/>
      <c r="L48" s="8"/>
      <c r="M48" s="8"/>
      <c r="N48" s="8"/>
      <c r="O48" s="10"/>
      <c r="Q48" s="9"/>
      <c r="R48" s="8"/>
      <c r="S48" s="16"/>
      <c r="T48" s="8"/>
      <c r="U48" s="8"/>
      <c r="V48" s="8"/>
      <c r="W48" s="10"/>
      <c r="Y48" s="9"/>
      <c r="Z48" s="8"/>
      <c r="AA48" s="16"/>
      <c r="AB48" s="8"/>
      <c r="AC48" s="8"/>
      <c r="AD48" s="8"/>
      <c r="AE48" s="10"/>
      <c r="AG48" s="9"/>
      <c r="AH48" s="8"/>
      <c r="AI48" s="16"/>
      <c r="AJ48" s="8"/>
      <c r="AK48" s="8"/>
      <c r="AL48" s="8"/>
      <c r="AM48" s="10"/>
      <c r="AO48" s="9"/>
      <c r="AP48" s="8"/>
      <c r="AQ48" s="16"/>
      <c r="AR48" s="8"/>
      <c r="AS48" s="8"/>
      <c r="AT48" s="8"/>
      <c r="AU48" s="10"/>
      <c r="AW48" s="9"/>
      <c r="AX48" s="8"/>
      <c r="AY48" s="16"/>
      <c r="AZ48" s="8"/>
      <c r="BA48" s="8"/>
      <c r="BB48" s="8"/>
      <c r="BC48" s="10"/>
      <c r="BE48" s="9"/>
      <c r="BF48" s="8"/>
      <c r="BG48" s="16"/>
      <c r="BH48" s="8"/>
      <c r="BI48" s="8"/>
      <c r="BJ48" s="8"/>
      <c r="BK48" s="10"/>
    </row>
    <row r="49" spans="1:63">
      <c r="A49" s="9"/>
      <c r="B49" s="8"/>
      <c r="C49" s="16"/>
      <c r="D49" s="8"/>
      <c r="E49" s="8"/>
      <c r="F49" s="8"/>
      <c r="G49" s="10"/>
      <c r="I49" s="9"/>
      <c r="J49" s="8"/>
      <c r="K49" s="16"/>
      <c r="L49" s="8"/>
      <c r="M49" s="8"/>
      <c r="N49" s="8"/>
      <c r="O49" s="10"/>
      <c r="Q49" s="9"/>
      <c r="R49" s="8"/>
      <c r="S49" s="16"/>
      <c r="T49" s="8"/>
      <c r="U49" s="8"/>
      <c r="V49" s="8"/>
      <c r="W49" s="10"/>
      <c r="Y49" s="9"/>
      <c r="Z49" s="8"/>
      <c r="AA49" s="16"/>
      <c r="AB49" s="8"/>
      <c r="AC49" s="8"/>
      <c r="AD49" s="8"/>
      <c r="AE49" s="10"/>
      <c r="AG49" s="9"/>
      <c r="AH49" s="8"/>
      <c r="AI49" s="16"/>
      <c r="AJ49" s="8"/>
      <c r="AK49" s="8"/>
      <c r="AL49" s="8"/>
      <c r="AM49" s="10"/>
      <c r="AO49" s="9"/>
      <c r="AP49" s="8"/>
      <c r="AQ49" s="16"/>
      <c r="AR49" s="8"/>
      <c r="AS49" s="8"/>
      <c r="AT49" s="8"/>
      <c r="AU49" s="10"/>
      <c r="AW49" s="9"/>
      <c r="AX49" s="8"/>
      <c r="AY49" s="16"/>
      <c r="AZ49" s="8"/>
      <c r="BA49" s="8"/>
      <c r="BB49" s="8"/>
      <c r="BC49" s="10"/>
      <c r="BE49" s="9"/>
      <c r="BF49" s="8"/>
      <c r="BG49" s="16"/>
      <c r="BH49" s="8"/>
      <c r="BI49" s="8"/>
      <c r="BJ49" s="8"/>
      <c r="BK49" s="10"/>
    </row>
    <row r="50" spans="1:63">
      <c r="A50" s="9"/>
      <c r="B50" s="8"/>
      <c r="C50" s="16"/>
      <c r="D50" s="8"/>
      <c r="E50" s="8"/>
      <c r="F50" s="8"/>
      <c r="G50" s="10"/>
      <c r="I50" s="9"/>
      <c r="J50" s="8"/>
      <c r="K50" s="16"/>
      <c r="L50" s="8"/>
      <c r="M50" s="8"/>
      <c r="N50" s="8"/>
      <c r="O50" s="10"/>
      <c r="Q50" s="9"/>
      <c r="R50" s="8"/>
      <c r="S50" s="16"/>
      <c r="T50" s="8"/>
      <c r="U50" s="8"/>
      <c r="V50" s="8"/>
      <c r="W50" s="10"/>
      <c r="Y50" s="9"/>
      <c r="Z50" s="8"/>
      <c r="AA50" s="16"/>
      <c r="AB50" s="8"/>
      <c r="AC50" s="8"/>
      <c r="AD50" s="8"/>
      <c r="AE50" s="10"/>
      <c r="AG50" s="9"/>
      <c r="AH50" s="8"/>
      <c r="AI50" s="16"/>
      <c r="AJ50" s="8"/>
      <c r="AK50" s="8"/>
      <c r="AL50" s="8"/>
      <c r="AM50" s="10"/>
      <c r="AO50" s="9"/>
      <c r="AP50" s="8"/>
      <c r="AQ50" s="16"/>
      <c r="AR50" s="8"/>
      <c r="AS50" s="8"/>
      <c r="AT50" s="8"/>
      <c r="AU50" s="10"/>
      <c r="AW50" s="9"/>
      <c r="AX50" s="8"/>
      <c r="AY50" s="16"/>
      <c r="AZ50" s="8"/>
      <c r="BA50" s="8"/>
      <c r="BB50" s="8"/>
      <c r="BC50" s="10"/>
      <c r="BE50" s="9"/>
      <c r="BF50" s="8"/>
      <c r="BG50" s="16"/>
      <c r="BH50" s="8"/>
      <c r="BI50" s="8"/>
      <c r="BJ50" s="8"/>
      <c r="BK50" s="10"/>
    </row>
    <row r="51" spans="1:63">
      <c r="A51" s="9"/>
      <c r="B51" s="8"/>
      <c r="C51" s="16"/>
      <c r="D51" s="8"/>
      <c r="E51" s="8"/>
      <c r="F51" s="8"/>
      <c r="G51" s="10"/>
      <c r="I51" s="9"/>
      <c r="J51" s="8"/>
      <c r="K51" s="16"/>
      <c r="L51" s="8"/>
      <c r="M51" s="8"/>
      <c r="N51" s="8"/>
      <c r="O51" s="10"/>
      <c r="Q51" s="9"/>
      <c r="R51" s="8"/>
      <c r="S51" s="16"/>
      <c r="T51" s="8"/>
      <c r="U51" s="8"/>
      <c r="V51" s="8"/>
      <c r="W51" s="10"/>
      <c r="Y51" s="9"/>
      <c r="Z51" s="8"/>
      <c r="AA51" s="16"/>
      <c r="AB51" s="8"/>
      <c r="AC51" s="8"/>
      <c r="AD51" s="8"/>
      <c r="AE51" s="10"/>
      <c r="AG51" s="9"/>
      <c r="AH51" s="8"/>
      <c r="AI51" s="16"/>
      <c r="AJ51" s="8"/>
      <c r="AK51" s="8"/>
      <c r="AL51" s="8"/>
      <c r="AM51" s="10"/>
      <c r="AO51" s="9"/>
      <c r="AP51" s="8"/>
      <c r="AQ51" s="16"/>
      <c r="AR51" s="8"/>
      <c r="AS51" s="8"/>
      <c r="AT51" s="8"/>
      <c r="AU51" s="10"/>
      <c r="AW51" s="9"/>
      <c r="AX51" s="8"/>
      <c r="AY51" s="16"/>
      <c r="AZ51" s="8"/>
      <c r="BA51" s="8"/>
      <c r="BB51" s="8"/>
      <c r="BC51" s="10"/>
      <c r="BE51" s="9"/>
      <c r="BF51" s="8"/>
      <c r="BG51" s="16"/>
      <c r="BH51" s="8"/>
      <c r="BI51" s="8"/>
      <c r="BJ51" s="8"/>
      <c r="BK51" s="10"/>
    </row>
    <row r="52" spans="1:63">
      <c r="A52" s="9"/>
      <c r="B52" s="8"/>
      <c r="C52" s="16"/>
      <c r="D52" s="8"/>
      <c r="E52" s="8"/>
      <c r="F52" s="8"/>
      <c r="G52" s="10"/>
      <c r="I52" s="9"/>
      <c r="J52" s="8"/>
      <c r="K52" s="16"/>
      <c r="L52" s="8"/>
      <c r="M52" s="8"/>
      <c r="N52" s="8"/>
      <c r="O52" s="10"/>
      <c r="Q52" s="9"/>
      <c r="R52" s="8"/>
      <c r="S52" s="16"/>
      <c r="T52" s="8"/>
      <c r="U52" s="8"/>
      <c r="V52" s="8"/>
      <c r="W52" s="10"/>
      <c r="Y52" s="9"/>
      <c r="Z52" s="8"/>
      <c r="AA52" s="16"/>
      <c r="AB52" s="8"/>
      <c r="AC52" s="8"/>
      <c r="AD52" s="8"/>
      <c r="AE52" s="10"/>
      <c r="AG52" s="9"/>
      <c r="AH52" s="8"/>
      <c r="AI52" s="16"/>
      <c r="AJ52" s="8"/>
      <c r="AK52" s="8"/>
      <c r="AL52" s="8"/>
      <c r="AM52" s="10"/>
      <c r="AO52" s="9"/>
      <c r="AP52" s="8"/>
      <c r="AQ52" s="16"/>
      <c r="AR52" s="8"/>
      <c r="AS52" s="8"/>
      <c r="AT52" s="8"/>
      <c r="AU52" s="10"/>
      <c r="AW52" s="9"/>
      <c r="AX52" s="8"/>
      <c r="AY52" s="16"/>
      <c r="AZ52" s="8"/>
      <c r="BA52" s="8"/>
      <c r="BB52" s="8"/>
      <c r="BC52" s="10"/>
      <c r="BE52" s="9"/>
      <c r="BF52" s="8"/>
      <c r="BG52" s="16"/>
      <c r="BH52" s="8"/>
      <c r="BI52" s="8"/>
      <c r="BJ52" s="8"/>
      <c r="BK52" s="10"/>
    </row>
    <row r="53" spans="1:63">
      <c r="A53" s="9"/>
      <c r="B53" s="8"/>
      <c r="C53" s="16"/>
      <c r="D53" s="8"/>
      <c r="E53" s="8"/>
      <c r="F53" s="8"/>
      <c r="G53" s="10"/>
      <c r="I53" s="9"/>
      <c r="J53" s="8"/>
      <c r="K53" s="16"/>
      <c r="L53" s="8"/>
      <c r="M53" s="8"/>
      <c r="N53" s="8"/>
      <c r="O53" s="10"/>
      <c r="Q53" s="9"/>
      <c r="R53" s="8"/>
      <c r="S53" s="16"/>
      <c r="T53" s="8"/>
      <c r="U53" s="8"/>
      <c r="V53" s="8"/>
      <c r="W53" s="10"/>
      <c r="Y53" s="9"/>
      <c r="Z53" s="8"/>
      <c r="AA53" s="16"/>
      <c r="AB53" s="8"/>
      <c r="AC53" s="8"/>
      <c r="AD53" s="8"/>
      <c r="AE53" s="10"/>
      <c r="AG53" s="9"/>
      <c r="AH53" s="8"/>
      <c r="AI53" s="16"/>
      <c r="AJ53" s="8"/>
      <c r="AK53" s="8"/>
      <c r="AL53" s="8"/>
      <c r="AM53" s="10"/>
      <c r="AO53" s="9"/>
      <c r="AP53" s="8"/>
      <c r="AQ53" s="16"/>
      <c r="AR53" s="8"/>
      <c r="AS53" s="8"/>
      <c r="AT53" s="8"/>
      <c r="AU53" s="10"/>
      <c r="AW53" s="9"/>
      <c r="AX53" s="8"/>
      <c r="AY53" s="16"/>
      <c r="AZ53" s="8"/>
      <c r="BA53" s="8"/>
      <c r="BB53" s="8"/>
      <c r="BC53" s="10"/>
      <c r="BE53" s="9"/>
      <c r="BF53" s="8"/>
      <c r="BG53" s="16"/>
      <c r="BH53" s="8"/>
      <c r="BI53" s="8"/>
      <c r="BJ53" s="8"/>
      <c r="BK53" s="10"/>
    </row>
    <row r="54" spans="1:63" ht="13.5" thickBot="1">
      <c r="A54" s="20"/>
      <c r="B54" s="21"/>
      <c r="C54" s="83"/>
      <c r="D54" s="21"/>
      <c r="E54" s="21"/>
      <c r="F54" s="21"/>
      <c r="G54" s="22"/>
      <c r="I54" s="20"/>
      <c r="J54" s="21"/>
      <c r="K54" s="83"/>
      <c r="L54" s="21"/>
      <c r="M54" s="21"/>
      <c r="N54" s="21"/>
      <c r="O54" s="22"/>
      <c r="Q54" s="20"/>
      <c r="R54" s="21"/>
      <c r="S54" s="83"/>
      <c r="T54" s="21"/>
      <c r="U54" s="21"/>
      <c r="V54" s="21"/>
      <c r="W54" s="22"/>
      <c r="Y54" s="20"/>
      <c r="Z54" s="21"/>
      <c r="AA54" s="83"/>
      <c r="AB54" s="21"/>
      <c r="AC54" s="21"/>
      <c r="AD54" s="21"/>
      <c r="AE54" s="22"/>
      <c r="AG54" s="20"/>
      <c r="AH54" s="21"/>
      <c r="AI54" s="83"/>
      <c r="AJ54" s="21"/>
      <c r="AK54" s="21"/>
      <c r="AL54" s="21"/>
      <c r="AM54" s="22"/>
      <c r="AO54" s="20"/>
      <c r="AP54" s="21"/>
      <c r="AQ54" s="83"/>
      <c r="AR54" s="21"/>
      <c r="AS54" s="21"/>
      <c r="AT54" s="21"/>
      <c r="AU54" s="22"/>
      <c r="AW54" s="20"/>
      <c r="AX54" s="21"/>
      <c r="AY54" s="83"/>
      <c r="AZ54" s="21"/>
      <c r="BA54" s="21"/>
      <c r="BB54" s="21"/>
      <c r="BC54" s="22"/>
      <c r="BE54" s="20"/>
      <c r="BF54" s="21"/>
      <c r="BG54" s="83"/>
      <c r="BH54" s="21"/>
      <c r="BI54" s="21"/>
      <c r="BJ54" s="21"/>
      <c r="BK54" s="2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BK54"/>
  <sheetViews>
    <sheetView workbookViewId="0">
      <selection activeCell="A5" sqref="A5"/>
    </sheetView>
  </sheetViews>
  <sheetFormatPr defaultRowHeight="12.75"/>
  <cols>
    <col min="1" max="1" width="4" style="2" customWidth="1"/>
    <col min="2" max="2" width="5.7109375" style="2" customWidth="1"/>
    <col min="3" max="3" width="15.5703125" style="84" bestFit="1" customWidth="1"/>
    <col min="4" max="4" width="5.85546875" style="2" customWidth="1"/>
    <col min="5" max="5" width="11.7109375" style="2" bestFit="1" customWidth="1"/>
    <col min="6" max="6" width="10.85546875" style="2" bestFit="1" customWidth="1"/>
    <col min="7" max="7" width="10.5703125" style="2" bestFit="1" customWidth="1"/>
    <col min="8" max="8" width="1.140625" customWidth="1"/>
    <col min="9" max="9" width="4" customWidth="1"/>
    <col min="10" max="10" width="5.7109375" customWidth="1"/>
    <col min="11" max="11" width="15.5703125" customWidth="1"/>
    <col min="12" max="12" width="5.85546875" customWidth="1"/>
    <col min="13" max="13" width="11.7109375" bestFit="1" customWidth="1"/>
    <col min="14" max="14" width="10.85546875" bestFit="1" customWidth="1"/>
    <col min="15" max="15" width="10.5703125" bestFit="1" customWidth="1"/>
    <col min="16" max="16" width="1.140625" customWidth="1"/>
    <col min="17" max="17" width="4" customWidth="1"/>
    <col min="18" max="18" width="5.7109375" customWidth="1"/>
    <col min="19" max="19" width="15.5703125" customWidth="1"/>
    <col min="20" max="20" width="5.85546875" customWidth="1"/>
    <col min="21" max="21" width="11.7109375" bestFit="1" customWidth="1"/>
    <col min="22" max="22" width="10.85546875" bestFit="1" customWidth="1"/>
    <col min="23" max="23" width="10.5703125" bestFit="1" customWidth="1"/>
    <col min="24" max="24" width="1" customWidth="1"/>
    <col min="25" max="25" width="4" customWidth="1"/>
    <col min="26" max="26" width="5.7109375" customWidth="1"/>
    <col min="27" max="27" width="15.5703125" customWidth="1"/>
    <col min="28" max="28" width="5.85546875" customWidth="1"/>
    <col min="32" max="32" width="0.85546875" customWidth="1"/>
    <col min="33" max="33" width="4" customWidth="1"/>
    <col min="34" max="34" width="5.7109375" customWidth="1"/>
    <col min="35" max="35" width="15.5703125" customWidth="1"/>
    <col min="36" max="36" width="5.85546875" customWidth="1"/>
    <col min="40" max="40" width="1" customWidth="1"/>
    <col min="41" max="41" width="4" customWidth="1"/>
    <col min="42" max="42" width="5.7109375" customWidth="1"/>
    <col min="43" max="43" width="15.5703125" customWidth="1"/>
    <col min="44" max="44" width="5.85546875" customWidth="1"/>
    <col min="48" max="48" width="0.85546875" customWidth="1"/>
    <col min="49" max="49" width="4" customWidth="1"/>
    <col min="50" max="50" width="5.7109375" customWidth="1"/>
    <col min="51" max="51" width="15.5703125" customWidth="1"/>
    <col min="52" max="52" width="5.85546875" customWidth="1"/>
    <col min="56" max="56" width="1.5703125" customWidth="1"/>
    <col min="57" max="57" width="4.85546875" customWidth="1"/>
    <col min="58" max="58" width="5.85546875" bestFit="1" customWidth="1"/>
    <col min="59" max="59" width="15" customWidth="1"/>
    <col min="60" max="60" width="5.85546875" bestFit="1" customWidth="1"/>
  </cols>
  <sheetData>
    <row r="1" spans="1:63" ht="15.75">
      <c r="A1" s="84"/>
      <c r="B1" s="85" t="s">
        <v>115</v>
      </c>
    </row>
    <row r="3" spans="1:63" ht="16.5" thickBot="1">
      <c r="A3" s="88" t="s">
        <v>75</v>
      </c>
      <c r="B3" s="18"/>
      <c r="C3" s="86"/>
      <c r="D3" s="18"/>
      <c r="E3" s="18"/>
      <c r="F3" s="18"/>
      <c r="I3" s="88" t="s">
        <v>79</v>
      </c>
      <c r="J3" s="18"/>
      <c r="K3" s="86"/>
      <c r="L3" s="18"/>
      <c r="M3" s="18"/>
      <c r="N3" s="18"/>
      <c r="O3" s="2"/>
      <c r="Q3" s="88" t="s">
        <v>80</v>
      </c>
      <c r="R3" s="18"/>
      <c r="S3" s="86"/>
      <c r="T3" s="18"/>
      <c r="U3" s="18"/>
      <c r="V3" s="18"/>
      <c r="W3" s="2"/>
      <c r="Y3" s="88" t="s">
        <v>106</v>
      </c>
      <c r="Z3" s="18"/>
      <c r="AA3" s="86"/>
      <c r="AB3" s="18"/>
      <c r="AC3" s="18"/>
      <c r="AD3" s="18"/>
      <c r="AE3" s="2"/>
      <c r="AG3" s="88" t="s">
        <v>105</v>
      </c>
      <c r="AH3" s="18"/>
      <c r="AI3" s="86"/>
      <c r="AJ3" s="18"/>
      <c r="AK3" s="18"/>
      <c r="AL3" s="18"/>
      <c r="AM3" s="2"/>
      <c r="AO3" s="88" t="s">
        <v>122</v>
      </c>
      <c r="AP3" s="18"/>
      <c r="AQ3" s="86"/>
      <c r="AR3" s="18"/>
      <c r="AS3" s="18"/>
      <c r="AT3" s="18"/>
      <c r="AU3" s="2"/>
      <c r="AW3" s="88" t="s">
        <v>123</v>
      </c>
      <c r="AX3" s="18"/>
      <c r="AY3" s="86"/>
      <c r="AZ3" s="18"/>
      <c r="BA3" s="18"/>
      <c r="BB3" s="18"/>
      <c r="BC3" s="2"/>
      <c r="BE3" s="88" t="s">
        <v>124</v>
      </c>
    </row>
    <row r="4" spans="1:63" ht="13.5" thickBot="1">
      <c r="A4" s="23" t="s">
        <v>83</v>
      </c>
      <c r="B4" s="34" t="s">
        <v>84</v>
      </c>
      <c r="C4" s="34" t="s">
        <v>76</v>
      </c>
      <c r="D4" s="34" t="s">
        <v>21</v>
      </c>
      <c r="E4" s="34" t="s">
        <v>77</v>
      </c>
      <c r="F4" s="34" t="s">
        <v>82</v>
      </c>
      <c r="G4" s="87" t="s">
        <v>81</v>
      </c>
      <c r="I4" s="23" t="s">
        <v>83</v>
      </c>
      <c r="J4" s="34" t="s">
        <v>84</v>
      </c>
      <c r="K4" s="34" t="s">
        <v>76</v>
      </c>
      <c r="L4" s="34" t="s">
        <v>21</v>
      </c>
      <c r="M4" s="34" t="s">
        <v>77</v>
      </c>
      <c r="N4" s="34" t="s">
        <v>82</v>
      </c>
      <c r="O4" s="87" t="s">
        <v>81</v>
      </c>
      <c r="Q4" s="23" t="s">
        <v>83</v>
      </c>
      <c r="R4" s="34" t="s">
        <v>84</v>
      </c>
      <c r="S4" s="34" t="s">
        <v>76</v>
      </c>
      <c r="T4" s="34" t="s">
        <v>21</v>
      </c>
      <c r="U4" s="34" t="s">
        <v>77</v>
      </c>
      <c r="V4" s="34" t="s">
        <v>82</v>
      </c>
      <c r="W4" s="87" t="s">
        <v>81</v>
      </c>
      <c r="Y4" s="23" t="s">
        <v>83</v>
      </c>
      <c r="Z4" s="34" t="s">
        <v>84</v>
      </c>
      <c r="AA4" s="34" t="s">
        <v>76</v>
      </c>
      <c r="AB4" s="34" t="s">
        <v>21</v>
      </c>
      <c r="AC4" s="34" t="s">
        <v>77</v>
      </c>
      <c r="AD4" s="34" t="s">
        <v>82</v>
      </c>
      <c r="AE4" s="87" t="s">
        <v>81</v>
      </c>
      <c r="AG4" s="23" t="s">
        <v>83</v>
      </c>
      <c r="AH4" s="34" t="s">
        <v>84</v>
      </c>
      <c r="AI4" s="34" t="s">
        <v>76</v>
      </c>
      <c r="AJ4" s="34" t="s">
        <v>21</v>
      </c>
      <c r="AK4" s="34" t="s">
        <v>77</v>
      </c>
      <c r="AL4" s="34" t="s">
        <v>82</v>
      </c>
      <c r="AM4" s="87" t="s">
        <v>81</v>
      </c>
      <c r="AO4" s="23" t="s">
        <v>83</v>
      </c>
      <c r="AP4" s="34" t="s">
        <v>84</v>
      </c>
      <c r="AQ4" s="34" t="s">
        <v>76</v>
      </c>
      <c r="AR4" s="34" t="s">
        <v>21</v>
      </c>
      <c r="AS4" s="34" t="s">
        <v>77</v>
      </c>
      <c r="AT4" s="34" t="s">
        <v>82</v>
      </c>
      <c r="AU4" s="87" t="s">
        <v>81</v>
      </c>
      <c r="AW4" s="23" t="s">
        <v>83</v>
      </c>
      <c r="AX4" s="34" t="s">
        <v>84</v>
      </c>
      <c r="AY4" s="34" t="s">
        <v>76</v>
      </c>
      <c r="AZ4" s="34" t="s">
        <v>21</v>
      </c>
      <c r="BA4" s="34" t="s">
        <v>77</v>
      </c>
      <c r="BB4" s="34" t="s">
        <v>82</v>
      </c>
      <c r="BC4" s="87" t="s">
        <v>81</v>
      </c>
      <c r="BE4" s="23" t="s">
        <v>83</v>
      </c>
      <c r="BF4" s="34" t="s">
        <v>84</v>
      </c>
      <c r="BG4" s="34" t="s">
        <v>76</v>
      </c>
      <c r="BH4" s="34" t="s">
        <v>21</v>
      </c>
      <c r="BI4" s="34" t="s">
        <v>77</v>
      </c>
      <c r="BJ4" s="34" t="s">
        <v>82</v>
      </c>
      <c r="BK4" s="87" t="s">
        <v>81</v>
      </c>
    </row>
    <row r="5" spans="1:63">
      <c r="A5" s="68"/>
      <c r="B5" s="19"/>
      <c r="C5" s="96"/>
      <c r="D5" s="19"/>
      <c r="E5" s="91"/>
      <c r="F5" s="91"/>
      <c r="G5" s="154"/>
      <c r="I5" s="68"/>
      <c r="J5" s="19"/>
      <c r="K5" s="96"/>
      <c r="L5" s="19"/>
      <c r="M5" s="91"/>
      <c r="N5" s="91"/>
      <c r="O5" s="154"/>
      <c r="Q5" s="68"/>
      <c r="R5" s="19"/>
      <c r="S5" s="96"/>
      <c r="T5" s="19"/>
      <c r="U5" s="91"/>
      <c r="V5" s="91"/>
      <c r="W5" s="154"/>
      <c r="Y5" s="68"/>
      <c r="Z5" s="19"/>
      <c r="AA5" s="96"/>
      <c r="AB5" s="19"/>
      <c r="AC5" s="91"/>
      <c r="AD5" s="91"/>
      <c r="AE5" s="154"/>
      <c r="AG5" s="68"/>
      <c r="AH5" s="19"/>
      <c r="AI5" s="96"/>
      <c r="AJ5" s="19"/>
      <c r="AK5" s="91"/>
      <c r="AL5" s="91"/>
      <c r="AM5" s="154"/>
      <c r="AO5" s="68"/>
      <c r="AP5" s="19"/>
      <c r="AQ5" s="96"/>
      <c r="AR5" s="19"/>
      <c r="AS5" s="91"/>
      <c r="AT5" s="91"/>
      <c r="AU5" s="154"/>
      <c r="AW5" s="68"/>
      <c r="AX5" s="19"/>
      <c r="AY5" s="96"/>
      <c r="AZ5" s="19"/>
      <c r="BA5" s="91"/>
      <c r="BB5" s="91"/>
      <c r="BC5" s="154"/>
      <c r="BE5" s="68"/>
      <c r="BF5" s="19"/>
      <c r="BG5" s="96"/>
      <c r="BH5" s="19"/>
      <c r="BI5" s="91"/>
      <c r="BJ5" s="91"/>
      <c r="BK5" s="154"/>
    </row>
    <row r="6" spans="1:63">
      <c r="A6" s="9"/>
      <c r="B6" s="8"/>
      <c r="C6" s="16"/>
      <c r="D6" s="8"/>
      <c r="E6" s="92"/>
      <c r="F6" s="92"/>
      <c r="G6" s="105"/>
      <c r="I6" s="9"/>
      <c r="J6" s="8"/>
      <c r="K6" s="16"/>
      <c r="L6" s="8"/>
      <c r="M6" s="92"/>
      <c r="N6" s="92"/>
      <c r="O6" s="105"/>
      <c r="Q6" s="9"/>
      <c r="R6" s="8"/>
      <c r="S6" s="16"/>
      <c r="T6" s="8"/>
      <c r="U6" s="92"/>
      <c r="V6" s="92"/>
      <c r="W6" s="105"/>
      <c r="Y6" s="9"/>
      <c r="Z6" s="8"/>
      <c r="AA6" s="16"/>
      <c r="AB6" s="8"/>
      <c r="AC6" s="92"/>
      <c r="AD6" s="92"/>
      <c r="AE6" s="105"/>
      <c r="AG6" s="9"/>
      <c r="AH6" s="8"/>
      <c r="AI6" s="16"/>
      <c r="AJ6" s="8"/>
      <c r="AK6" s="92"/>
      <c r="AL6" s="92"/>
      <c r="AM6" s="105"/>
      <c r="AO6" s="9"/>
      <c r="AP6" s="8"/>
      <c r="AQ6" s="16"/>
      <c r="AR6" s="8"/>
      <c r="AS6" s="92"/>
      <c r="AT6" s="92"/>
      <c r="AU6" s="105"/>
      <c r="AW6" s="9"/>
      <c r="AX6" s="8"/>
      <c r="AY6" s="16"/>
      <c r="AZ6" s="8"/>
      <c r="BA6" s="92"/>
      <c r="BB6" s="92"/>
      <c r="BC6" s="105"/>
      <c r="BE6" s="9"/>
      <c r="BF6" s="8"/>
      <c r="BG6" s="16"/>
      <c r="BH6" s="8"/>
      <c r="BI6" s="92"/>
      <c r="BJ6" s="92"/>
      <c r="BK6" s="105"/>
    </row>
    <row r="7" spans="1:63">
      <c r="A7" s="9"/>
      <c r="B7" s="8"/>
      <c r="C7" s="16"/>
      <c r="D7" s="8"/>
      <c r="E7" s="92"/>
      <c r="F7" s="92"/>
      <c r="G7" s="105"/>
      <c r="I7" s="9"/>
      <c r="J7" s="8"/>
      <c r="K7" s="16"/>
      <c r="L7" s="8"/>
      <c r="M7" s="92"/>
      <c r="N7" s="92"/>
      <c r="O7" s="105"/>
      <c r="Q7" s="9"/>
      <c r="R7" s="8"/>
      <c r="S7" s="16"/>
      <c r="T7" s="8"/>
      <c r="U7" s="92"/>
      <c r="V7" s="92"/>
      <c r="W7" s="105"/>
      <c r="Y7" s="9"/>
      <c r="Z7" s="8"/>
      <c r="AA7" s="16"/>
      <c r="AB7" s="8"/>
      <c r="AC7" s="92"/>
      <c r="AD7" s="92"/>
      <c r="AE7" s="105"/>
      <c r="AG7" s="9"/>
      <c r="AH7" s="8"/>
      <c r="AI7" s="16"/>
      <c r="AJ7" s="8"/>
      <c r="AK7" s="92"/>
      <c r="AL7" s="92"/>
      <c r="AM7" s="105"/>
      <c r="AO7" s="9"/>
      <c r="AP7" s="8"/>
      <c r="AQ7" s="16"/>
      <c r="AR7" s="8"/>
      <c r="AS7" s="92"/>
      <c r="AT7" s="92"/>
      <c r="AU7" s="105"/>
      <c r="AW7" s="9"/>
      <c r="AX7" s="8"/>
      <c r="AY7" s="16"/>
      <c r="AZ7" s="8"/>
      <c r="BA7" s="92"/>
      <c r="BB7" s="92"/>
      <c r="BC7" s="105"/>
      <c r="BE7" s="9"/>
      <c r="BF7" s="8"/>
      <c r="BG7" s="16"/>
      <c r="BH7" s="8"/>
      <c r="BI7" s="92"/>
      <c r="BJ7" s="92"/>
      <c r="BK7" s="105"/>
    </row>
    <row r="8" spans="1:63">
      <c r="A8" s="9"/>
      <c r="B8" s="8"/>
      <c r="C8" s="16"/>
      <c r="D8" s="8"/>
      <c r="E8" s="92"/>
      <c r="F8" s="92"/>
      <c r="G8" s="105"/>
      <c r="H8" t="s">
        <v>56</v>
      </c>
      <c r="I8" s="9"/>
      <c r="J8" s="8"/>
      <c r="K8" s="16"/>
      <c r="L8" s="8"/>
      <c r="M8" s="92"/>
      <c r="N8" s="8"/>
      <c r="O8" s="10"/>
      <c r="P8" t="s">
        <v>56</v>
      </c>
      <c r="Q8" s="9"/>
      <c r="R8" s="8"/>
      <c r="S8" s="16"/>
      <c r="T8" s="8"/>
      <c r="U8" s="92"/>
      <c r="V8" s="8"/>
      <c r="W8" s="10"/>
      <c r="X8" t="s">
        <v>56</v>
      </c>
      <c r="Y8" s="9"/>
      <c r="Z8" s="8"/>
      <c r="AA8" s="16"/>
      <c r="AB8" s="8"/>
      <c r="AC8" s="92"/>
      <c r="AD8" s="8"/>
      <c r="AE8" s="10"/>
      <c r="AG8" s="9"/>
      <c r="AH8" s="8"/>
      <c r="AI8" s="16"/>
      <c r="AJ8" s="8"/>
      <c r="AK8" s="92"/>
      <c r="AL8" s="8"/>
      <c r="AM8" s="10"/>
      <c r="AO8" s="9"/>
      <c r="AP8" s="8"/>
      <c r="AQ8" s="16"/>
      <c r="AR8" s="8"/>
      <c r="AS8" s="92"/>
      <c r="AT8" s="8"/>
      <c r="AU8" s="10"/>
      <c r="AW8" s="9"/>
      <c r="AX8" s="8"/>
      <c r="AY8" s="16"/>
      <c r="AZ8" s="8"/>
      <c r="BA8" s="92"/>
      <c r="BB8" s="8"/>
      <c r="BC8" s="10"/>
      <c r="BE8" s="9"/>
      <c r="BF8" s="8"/>
      <c r="BG8" s="16"/>
      <c r="BH8" s="8"/>
      <c r="BI8" s="92"/>
      <c r="BJ8" s="8"/>
      <c r="BK8" s="10"/>
    </row>
    <row r="9" spans="1:63">
      <c r="A9" s="9"/>
      <c r="B9" s="8"/>
      <c r="C9" s="16"/>
      <c r="D9" s="8"/>
      <c r="E9" s="92"/>
      <c r="F9" s="92"/>
      <c r="G9" s="105"/>
      <c r="H9" t="s">
        <v>56</v>
      </c>
      <c r="I9" s="9"/>
      <c r="J9" s="8"/>
      <c r="K9" s="16"/>
      <c r="L9" s="8"/>
      <c r="M9" s="92"/>
      <c r="N9" s="8"/>
      <c r="O9" s="10"/>
      <c r="P9" t="s">
        <v>56</v>
      </c>
      <c r="Q9" s="9"/>
      <c r="R9" s="8"/>
      <c r="S9" s="16"/>
      <c r="T9" s="8"/>
      <c r="U9" s="92"/>
      <c r="V9" s="8"/>
      <c r="W9" s="10"/>
      <c r="Y9" s="9"/>
      <c r="Z9" s="8"/>
      <c r="AA9" s="16"/>
      <c r="AB9" s="8"/>
      <c r="AC9" s="92"/>
      <c r="AD9" s="8"/>
      <c r="AE9" s="10"/>
      <c r="AG9" s="9"/>
      <c r="AH9" s="8"/>
      <c r="AI9" s="16"/>
      <c r="AJ9" s="8"/>
      <c r="AK9" s="92"/>
      <c r="AL9" s="8"/>
      <c r="AM9" s="10"/>
      <c r="AO9" s="9"/>
      <c r="AP9" s="8"/>
      <c r="AQ9" s="16"/>
      <c r="AR9" s="8"/>
      <c r="AS9" s="92"/>
      <c r="AT9" s="8"/>
      <c r="AU9" s="10"/>
      <c r="AW9" s="9"/>
      <c r="AX9" s="8"/>
      <c r="AY9" s="16"/>
      <c r="AZ9" s="8"/>
      <c r="BA9" s="92"/>
      <c r="BB9" s="8"/>
      <c r="BC9" s="10"/>
      <c r="BE9" s="9"/>
      <c r="BF9" s="8"/>
      <c r="BG9" s="16"/>
      <c r="BH9" s="8"/>
      <c r="BI9" s="92"/>
      <c r="BJ9" s="8"/>
      <c r="BK9" s="10"/>
    </row>
    <row r="10" spans="1:63">
      <c r="A10" s="9"/>
      <c r="B10" s="8"/>
      <c r="C10" s="16"/>
      <c r="D10" s="8"/>
      <c r="E10" s="92"/>
      <c r="F10" s="8"/>
      <c r="G10" s="10"/>
      <c r="H10" t="s">
        <v>56</v>
      </c>
      <c r="I10" s="9"/>
      <c r="J10" s="8"/>
      <c r="K10" s="16"/>
      <c r="L10" s="8"/>
      <c r="M10" s="92"/>
      <c r="N10" s="8"/>
      <c r="O10" s="10"/>
      <c r="P10" t="s">
        <v>56</v>
      </c>
      <c r="Q10" s="9"/>
      <c r="R10" s="8"/>
      <c r="S10" s="16"/>
      <c r="T10" s="8"/>
      <c r="U10" s="92"/>
      <c r="V10" s="8"/>
      <c r="W10" s="10"/>
      <c r="Y10" s="9"/>
      <c r="Z10" s="8"/>
      <c r="AA10" s="16"/>
      <c r="AB10" s="8"/>
      <c r="AC10" s="92"/>
      <c r="AD10" s="8"/>
      <c r="AE10" s="10"/>
      <c r="AG10" s="9"/>
      <c r="AH10" s="8"/>
      <c r="AI10" s="16"/>
      <c r="AJ10" s="8"/>
      <c r="AK10" s="92"/>
      <c r="AL10" s="8"/>
      <c r="AM10" s="10"/>
      <c r="AO10" s="9"/>
      <c r="AP10" s="8"/>
      <c r="AQ10" s="16"/>
      <c r="AR10" s="8"/>
      <c r="AS10" s="92"/>
      <c r="AT10" s="8"/>
      <c r="AU10" s="10"/>
      <c r="AW10" s="9"/>
      <c r="AX10" s="8"/>
      <c r="AY10" s="16"/>
      <c r="AZ10" s="8"/>
      <c r="BA10" s="92"/>
      <c r="BB10" s="8"/>
      <c r="BC10" s="10"/>
      <c r="BE10" s="9"/>
      <c r="BF10" s="8"/>
      <c r="BG10" s="16"/>
      <c r="BH10" s="8"/>
      <c r="BI10" s="92"/>
      <c r="BJ10" s="8"/>
      <c r="BK10" s="10"/>
    </row>
    <row r="11" spans="1:63">
      <c r="A11" s="9"/>
      <c r="B11" s="8"/>
      <c r="C11" s="16"/>
      <c r="D11" s="8"/>
      <c r="E11" s="92"/>
      <c r="F11" s="8"/>
      <c r="G11" s="10"/>
      <c r="H11" t="s">
        <v>56</v>
      </c>
      <c r="I11" s="9"/>
      <c r="J11" s="8"/>
      <c r="K11" s="16"/>
      <c r="L11" s="8"/>
      <c r="M11" s="92"/>
      <c r="N11" s="8"/>
      <c r="O11" s="10"/>
      <c r="P11" t="s">
        <v>56</v>
      </c>
      <c r="Q11" s="9"/>
      <c r="R11" s="8"/>
      <c r="S11" s="16"/>
      <c r="T11" s="8"/>
      <c r="U11" s="92"/>
      <c r="V11" s="8"/>
      <c r="W11" s="10"/>
      <c r="X11" t="s">
        <v>56</v>
      </c>
      <c r="Y11" s="9"/>
      <c r="Z11" s="8"/>
      <c r="AA11" s="16"/>
      <c r="AB11" s="8"/>
      <c r="AC11" s="92"/>
      <c r="AD11" s="8"/>
      <c r="AE11" s="10"/>
      <c r="AG11" s="9"/>
      <c r="AH11" s="8"/>
      <c r="AI11" s="16"/>
      <c r="AJ11" s="8"/>
      <c r="AK11" s="92"/>
      <c r="AL11" s="8"/>
      <c r="AM11" s="10"/>
      <c r="AO11" s="9"/>
      <c r="AP11" s="8"/>
      <c r="AQ11" s="16"/>
      <c r="AR11" s="8"/>
      <c r="AS11" s="92"/>
      <c r="AT11" s="8"/>
      <c r="AU11" s="10"/>
      <c r="AW11" s="9"/>
      <c r="AX11" s="8"/>
      <c r="AY11" s="16"/>
      <c r="AZ11" s="8"/>
      <c r="BA11" s="92"/>
      <c r="BB11" s="8"/>
      <c r="BC11" s="10"/>
      <c r="BE11" s="9"/>
      <c r="BF11" s="8"/>
      <c r="BG11" s="16"/>
      <c r="BH11" s="8"/>
      <c r="BI11" s="92"/>
      <c r="BJ11" s="8"/>
      <c r="BK11" s="10"/>
    </row>
    <row r="12" spans="1:63">
      <c r="A12" s="9"/>
      <c r="B12" s="8"/>
      <c r="C12" s="16"/>
      <c r="D12" s="8"/>
      <c r="E12" s="92"/>
      <c r="F12" s="8"/>
      <c r="G12" s="10"/>
      <c r="H12" t="s">
        <v>56</v>
      </c>
      <c r="I12" s="9"/>
      <c r="J12" s="8"/>
      <c r="K12" s="16"/>
      <c r="L12" s="8"/>
      <c r="M12" s="8"/>
      <c r="N12" s="8"/>
      <c r="O12" s="10"/>
      <c r="Q12" s="9"/>
      <c r="R12" s="8"/>
      <c r="S12" s="16"/>
      <c r="T12" s="8"/>
      <c r="U12" s="8"/>
      <c r="V12" s="8"/>
      <c r="W12" s="10"/>
      <c r="Y12" s="9"/>
      <c r="Z12" s="8"/>
      <c r="AA12" s="16"/>
      <c r="AB12" s="8"/>
      <c r="AC12" s="8"/>
      <c r="AD12" s="8"/>
      <c r="AE12" s="10"/>
      <c r="AG12" s="9"/>
      <c r="AH12" s="8"/>
      <c r="AI12" s="16"/>
      <c r="AJ12" s="8"/>
      <c r="AK12" s="8"/>
      <c r="AL12" s="8"/>
      <c r="AM12" s="10"/>
      <c r="AO12" s="9"/>
      <c r="AP12" s="8"/>
      <c r="AQ12" s="16"/>
      <c r="AR12" s="8"/>
      <c r="AS12" s="8"/>
      <c r="AT12" s="8"/>
      <c r="AU12" s="10"/>
      <c r="AW12" s="9"/>
      <c r="AX12" s="8"/>
      <c r="AY12" s="16"/>
      <c r="AZ12" s="8"/>
      <c r="BA12" s="8"/>
      <c r="BB12" s="8"/>
      <c r="BC12" s="10"/>
      <c r="BE12" s="9"/>
      <c r="BF12" s="8"/>
      <c r="BG12" s="16"/>
      <c r="BH12" s="8"/>
      <c r="BI12" s="8"/>
      <c r="BJ12" s="8"/>
      <c r="BK12" s="10"/>
    </row>
    <row r="13" spans="1:63">
      <c r="A13" s="9"/>
      <c r="B13" s="8"/>
      <c r="C13" s="16"/>
      <c r="D13" s="8"/>
      <c r="E13" s="8"/>
      <c r="F13" s="8"/>
      <c r="G13" s="10"/>
      <c r="I13" s="9"/>
      <c r="J13" s="8"/>
      <c r="K13" s="16"/>
      <c r="L13" s="8"/>
      <c r="M13" s="8"/>
      <c r="N13" s="8"/>
      <c r="O13" s="10"/>
      <c r="Q13" s="9"/>
      <c r="R13" s="8"/>
      <c r="S13" s="16"/>
      <c r="T13" s="8"/>
      <c r="U13" s="8"/>
      <c r="V13" s="8"/>
      <c r="W13" s="10"/>
      <c r="Y13" s="9"/>
      <c r="Z13" s="8"/>
      <c r="AA13" s="16"/>
      <c r="AB13" s="8"/>
      <c r="AC13" s="8"/>
      <c r="AD13" s="8"/>
      <c r="AE13" s="10"/>
      <c r="AG13" s="9"/>
      <c r="AH13" s="8"/>
      <c r="AI13" s="16"/>
      <c r="AJ13" s="8"/>
      <c r="AK13" s="8"/>
      <c r="AL13" s="8"/>
      <c r="AM13" s="10"/>
      <c r="AO13" s="9"/>
      <c r="AP13" s="8"/>
      <c r="AQ13" s="16"/>
      <c r="AR13" s="8"/>
      <c r="AS13" s="8"/>
      <c r="AT13" s="8"/>
      <c r="AU13" s="10"/>
      <c r="AW13" s="9"/>
      <c r="AX13" s="8"/>
      <c r="AY13" s="16"/>
      <c r="AZ13" s="8"/>
      <c r="BA13" s="8"/>
      <c r="BB13" s="8"/>
      <c r="BC13" s="10"/>
      <c r="BE13" s="9"/>
      <c r="BF13" s="8"/>
      <c r="BG13" s="16"/>
      <c r="BH13" s="8"/>
      <c r="BI13" s="8"/>
      <c r="BJ13" s="8"/>
      <c r="BK13" s="10"/>
    </row>
    <row r="14" spans="1:63">
      <c r="A14" s="9"/>
      <c r="B14" s="8"/>
      <c r="C14" s="16"/>
      <c r="D14" s="8"/>
      <c r="E14" s="8"/>
      <c r="F14" s="8"/>
      <c r="G14" s="10"/>
      <c r="I14" s="9"/>
      <c r="J14" s="8"/>
      <c r="K14" s="16"/>
      <c r="L14" s="8"/>
      <c r="M14" s="8"/>
      <c r="N14" s="8"/>
      <c r="O14" s="10"/>
      <c r="Q14" s="9"/>
      <c r="R14" s="8"/>
      <c r="S14" s="16"/>
      <c r="T14" s="8"/>
      <c r="U14" s="8"/>
      <c r="V14" s="8"/>
      <c r="W14" s="10"/>
      <c r="Y14" s="9"/>
      <c r="Z14" s="8"/>
      <c r="AA14" s="16"/>
      <c r="AB14" s="8"/>
      <c r="AC14" s="8"/>
      <c r="AD14" s="8"/>
      <c r="AE14" s="10"/>
      <c r="AG14" s="9"/>
      <c r="AH14" s="8"/>
      <c r="AI14" s="16"/>
      <c r="AJ14" s="8"/>
      <c r="AK14" s="8"/>
      <c r="AL14" s="8"/>
      <c r="AM14" s="10"/>
      <c r="AO14" s="9"/>
      <c r="AP14" s="8"/>
      <c r="AQ14" s="16"/>
      <c r="AR14" s="8"/>
      <c r="AS14" s="8"/>
      <c r="AT14" s="8"/>
      <c r="AU14" s="10"/>
      <c r="AW14" s="9"/>
      <c r="AX14" s="8"/>
      <c r="AY14" s="16"/>
      <c r="AZ14" s="8"/>
      <c r="BA14" s="8"/>
      <c r="BB14" s="8"/>
      <c r="BC14" s="10"/>
      <c r="BE14" s="9"/>
      <c r="BF14" s="8"/>
      <c r="BG14" s="16"/>
      <c r="BH14" s="8"/>
      <c r="BI14" s="8"/>
      <c r="BJ14" s="8"/>
      <c r="BK14" s="10"/>
    </row>
    <row r="15" spans="1:63">
      <c r="A15" s="9"/>
      <c r="B15" s="8"/>
      <c r="C15" s="16"/>
      <c r="D15" s="8"/>
      <c r="E15" s="8"/>
      <c r="F15" s="8"/>
      <c r="G15" s="10"/>
      <c r="I15" s="9"/>
      <c r="J15" s="8"/>
      <c r="K15" s="16"/>
      <c r="L15" s="8"/>
      <c r="M15" s="8"/>
      <c r="N15" s="8"/>
      <c r="O15" s="10"/>
      <c r="Q15" s="9"/>
      <c r="R15" s="8"/>
      <c r="S15" s="16"/>
      <c r="T15" s="8"/>
      <c r="U15" s="8"/>
      <c r="V15" s="8"/>
      <c r="W15" s="10"/>
      <c r="Y15" s="9"/>
      <c r="Z15" s="8"/>
      <c r="AA15" s="16"/>
      <c r="AB15" s="8"/>
      <c r="AC15" s="8"/>
      <c r="AD15" s="8"/>
      <c r="AE15" s="10"/>
      <c r="AG15" s="9"/>
      <c r="AH15" s="8"/>
      <c r="AI15" s="16"/>
      <c r="AJ15" s="8"/>
      <c r="AK15" s="8"/>
      <c r="AL15" s="8"/>
      <c r="AM15" s="10"/>
      <c r="AO15" s="9"/>
      <c r="AP15" s="8"/>
      <c r="AQ15" s="16"/>
      <c r="AR15" s="8"/>
      <c r="AS15" s="8"/>
      <c r="AT15" s="8"/>
      <c r="AU15" s="10"/>
      <c r="AW15" s="9"/>
      <c r="AX15" s="8"/>
      <c r="AY15" s="16"/>
      <c r="AZ15" s="8"/>
      <c r="BA15" s="8"/>
      <c r="BB15" s="8"/>
      <c r="BC15" s="10"/>
      <c r="BE15" s="9"/>
      <c r="BF15" s="8"/>
      <c r="BG15" s="16"/>
      <c r="BH15" s="8"/>
      <c r="BI15" s="8"/>
      <c r="BJ15" s="8"/>
      <c r="BK15" s="10"/>
    </row>
    <row r="16" spans="1:63">
      <c r="A16" s="9"/>
      <c r="B16" s="8"/>
      <c r="C16" s="16"/>
      <c r="D16" s="8"/>
      <c r="E16" s="8"/>
      <c r="F16" s="8"/>
      <c r="G16" s="10"/>
      <c r="I16" s="9"/>
      <c r="J16" s="8"/>
      <c r="K16" s="16"/>
      <c r="L16" s="8"/>
      <c r="M16" s="8"/>
      <c r="N16" s="8"/>
      <c r="O16" s="10"/>
      <c r="Q16" s="9"/>
      <c r="R16" s="8"/>
      <c r="S16" s="16"/>
      <c r="T16" s="8"/>
      <c r="U16" s="8"/>
      <c r="V16" s="8"/>
      <c r="W16" s="10"/>
      <c r="Y16" s="9"/>
      <c r="Z16" s="8"/>
      <c r="AA16" s="16"/>
      <c r="AB16" s="8"/>
      <c r="AC16" s="8"/>
      <c r="AD16" s="8"/>
      <c r="AE16" s="10"/>
      <c r="AG16" s="9"/>
      <c r="AH16" s="8"/>
      <c r="AI16" s="16"/>
      <c r="AJ16" s="8"/>
      <c r="AK16" s="8"/>
      <c r="AL16" s="8"/>
      <c r="AM16" s="10"/>
      <c r="AO16" s="9"/>
      <c r="AP16" s="8"/>
      <c r="AQ16" s="16"/>
      <c r="AR16" s="8"/>
      <c r="AS16" s="8"/>
      <c r="AT16" s="8"/>
      <c r="AU16" s="10"/>
      <c r="AW16" s="9"/>
      <c r="AX16" s="8"/>
      <c r="AY16" s="16"/>
      <c r="AZ16" s="8"/>
      <c r="BA16" s="8"/>
      <c r="BB16" s="8"/>
      <c r="BC16" s="10"/>
      <c r="BE16" s="9"/>
      <c r="BF16" s="8"/>
      <c r="BG16" s="16"/>
      <c r="BH16" s="8"/>
      <c r="BI16" s="8"/>
      <c r="BJ16" s="8"/>
      <c r="BK16" s="10"/>
    </row>
    <row r="17" spans="1:63">
      <c r="A17" s="9"/>
      <c r="B17" s="8"/>
      <c r="C17" s="16"/>
      <c r="D17" s="8"/>
      <c r="E17" s="8"/>
      <c r="F17" s="8"/>
      <c r="G17" s="10"/>
      <c r="I17" s="9"/>
      <c r="J17" s="8"/>
      <c r="K17" s="16"/>
      <c r="L17" s="8"/>
      <c r="M17" s="8"/>
      <c r="N17" s="8"/>
      <c r="O17" s="10"/>
      <c r="Q17" s="9"/>
      <c r="R17" s="8"/>
      <c r="S17" s="16"/>
      <c r="T17" s="8"/>
      <c r="U17" s="8"/>
      <c r="V17" s="8"/>
      <c r="W17" s="10"/>
      <c r="Y17" s="9"/>
      <c r="Z17" s="8"/>
      <c r="AA17" s="16"/>
      <c r="AB17" s="8"/>
      <c r="AC17" s="8"/>
      <c r="AD17" s="8"/>
      <c r="AE17" s="10"/>
      <c r="AG17" s="9"/>
      <c r="AH17" s="8"/>
      <c r="AI17" s="16"/>
      <c r="AJ17" s="8"/>
      <c r="AK17" s="8"/>
      <c r="AL17" s="8"/>
      <c r="AM17" s="10"/>
      <c r="AO17" s="9"/>
      <c r="AP17" s="8"/>
      <c r="AQ17" s="16"/>
      <c r="AR17" s="8"/>
      <c r="AS17" s="8"/>
      <c r="AT17" s="8"/>
      <c r="AU17" s="10"/>
      <c r="AW17" s="9"/>
      <c r="AX17" s="8"/>
      <c r="AY17" s="16"/>
      <c r="AZ17" s="8"/>
      <c r="BA17" s="8"/>
      <c r="BB17" s="8"/>
      <c r="BC17" s="10"/>
      <c r="BE17" s="9"/>
      <c r="BF17" s="8"/>
      <c r="BG17" s="16"/>
      <c r="BH17" s="8"/>
      <c r="BI17" s="8"/>
      <c r="BJ17" s="8"/>
      <c r="BK17" s="10"/>
    </row>
    <row r="18" spans="1:63">
      <c r="A18" s="9"/>
      <c r="B18" s="8"/>
      <c r="C18" s="16"/>
      <c r="D18" s="8"/>
      <c r="E18" s="8"/>
      <c r="F18" s="8"/>
      <c r="G18" s="10"/>
      <c r="I18" s="9"/>
      <c r="J18" s="8"/>
      <c r="K18" s="16"/>
      <c r="L18" s="8"/>
      <c r="M18" s="8"/>
      <c r="N18" s="8"/>
      <c r="O18" s="10"/>
      <c r="Q18" s="9"/>
      <c r="R18" s="8"/>
      <c r="S18" s="16"/>
      <c r="T18" s="8"/>
      <c r="U18" s="8"/>
      <c r="V18" s="8"/>
      <c r="W18" s="10"/>
      <c r="Y18" s="9"/>
      <c r="Z18" s="8"/>
      <c r="AA18" s="16"/>
      <c r="AB18" s="8"/>
      <c r="AC18" s="8"/>
      <c r="AD18" s="8"/>
      <c r="AE18" s="10"/>
      <c r="AG18" s="9"/>
      <c r="AH18" s="8"/>
      <c r="AI18" s="16"/>
      <c r="AJ18" s="8"/>
      <c r="AK18" s="8"/>
      <c r="AL18" s="8"/>
      <c r="AM18" s="10"/>
      <c r="AO18" s="9"/>
      <c r="AP18" s="8"/>
      <c r="AQ18" s="16"/>
      <c r="AR18" s="8"/>
      <c r="AS18" s="8"/>
      <c r="AT18" s="8"/>
      <c r="AU18" s="10"/>
      <c r="AW18" s="9"/>
      <c r="AX18" s="8"/>
      <c r="AY18" s="16"/>
      <c r="AZ18" s="8"/>
      <c r="BA18" s="8"/>
      <c r="BB18" s="8"/>
      <c r="BC18" s="10"/>
      <c r="BE18" s="9"/>
      <c r="BF18" s="8"/>
      <c r="BG18" s="16"/>
      <c r="BH18" s="8"/>
      <c r="BI18" s="8"/>
      <c r="BJ18" s="8"/>
      <c r="BK18" s="10"/>
    </row>
    <row r="19" spans="1:63">
      <c r="A19" s="9"/>
      <c r="B19" s="8"/>
      <c r="C19" s="16"/>
      <c r="D19" s="8"/>
      <c r="E19" s="8"/>
      <c r="F19" s="8"/>
      <c r="G19" s="10"/>
      <c r="I19" s="9"/>
      <c r="J19" s="8"/>
      <c r="K19" s="16"/>
      <c r="L19" s="8"/>
      <c r="M19" s="8"/>
      <c r="N19" s="8"/>
      <c r="O19" s="10"/>
      <c r="Q19" s="9"/>
      <c r="R19" s="8"/>
      <c r="S19" s="16"/>
      <c r="T19" s="8"/>
      <c r="U19" s="8"/>
      <c r="V19" s="8"/>
      <c r="W19" s="10"/>
      <c r="Y19" s="9"/>
      <c r="Z19" s="8"/>
      <c r="AA19" s="16"/>
      <c r="AB19" s="8"/>
      <c r="AC19" s="8"/>
      <c r="AD19" s="8"/>
      <c r="AE19" s="10"/>
      <c r="AG19" s="9"/>
      <c r="AH19" s="8"/>
      <c r="AI19" s="16"/>
      <c r="AJ19" s="8"/>
      <c r="AK19" s="8"/>
      <c r="AL19" s="8"/>
      <c r="AM19" s="10"/>
      <c r="AO19" s="9"/>
      <c r="AP19" s="8"/>
      <c r="AQ19" s="16"/>
      <c r="AR19" s="8"/>
      <c r="AS19" s="8"/>
      <c r="AT19" s="8"/>
      <c r="AU19" s="10"/>
      <c r="AW19" s="9"/>
      <c r="AX19" s="8"/>
      <c r="AY19" s="16"/>
      <c r="AZ19" s="8"/>
      <c r="BA19" s="8"/>
      <c r="BB19" s="8"/>
      <c r="BC19" s="10"/>
      <c r="BE19" s="9"/>
      <c r="BF19" s="8"/>
      <c r="BG19" s="16"/>
      <c r="BH19" s="8"/>
      <c r="BI19" s="8"/>
      <c r="BJ19" s="8"/>
      <c r="BK19" s="10"/>
    </row>
    <row r="20" spans="1:63">
      <c r="A20" s="9"/>
      <c r="B20" s="8"/>
      <c r="C20" s="16"/>
      <c r="D20" s="8"/>
      <c r="E20" s="8"/>
      <c r="F20" s="8"/>
      <c r="G20" s="10"/>
      <c r="I20" s="9"/>
      <c r="J20" s="8"/>
      <c r="K20" s="16"/>
      <c r="L20" s="8"/>
      <c r="M20" s="8"/>
      <c r="N20" s="8"/>
      <c r="O20" s="10"/>
      <c r="Q20" s="9"/>
      <c r="R20" s="8"/>
      <c r="S20" s="16"/>
      <c r="T20" s="8"/>
      <c r="U20" s="8"/>
      <c r="V20" s="8"/>
      <c r="W20" s="10"/>
      <c r="Y20" s="9"/>
      <c r="Z20" s="8"/>
      <c r="AA20" s="16"/>
      <c r="AB20" s="8"/>
      <c r="AC20" s="8"/>
      <c r="AD20" s="8"/>
      <c r="AE20" s="10"/>
      <c r="AG20" s="9"/>
      <c r="AH20" s="8"/>
      <c r="AI20" s="16"/>
      <c r="AJ20" s="8"/>
      <c r="AK20" s="8"/>
      <c r="AL20" s="8"/>
      <c r="AM20" s="10"/>
      <c r="AO20" s="9"/>
      <c r="AP20" s="8"/>
      <c r="AQ20" s="16"/>
      <c r="AR20" s="8"/>
      <c r="AS20" s="8"/>
      <c r="AT20" s="8"/>
      <c r="AU20" s="10"/>
      <c r="AW20" s="9"/>
      <c r="AX20" s="8"/>
      <c r="AY20" s="16"/>
      <c r="AZ20" s="8"/>
      <c r="BA20" s="8"/>
      <c r="BB20" s="8"/>
      <c r="BC20" s="10"/>
      <c r="BE20" s="9"/>
      <c r="BF20" s="8"/>
      <c r="BG20" s="16"/>
      <c r="BH20" s="8"/>
      <c r="BI20" s="8"/>
      <c r="BJ20" s="8"/>
      <c r="BK20" s="10"/>
    </row>
    <row r="21" spans="1:63">
      <c r="A21" s="9"/>
      <c r="B21" s="8"/>
      <c r="C21" s="16"/>
      <c r="D21" s="8"/>
      <c r="E21" s="8"/>
      <c r="F21" s="8"/>
      <c r="G21" s="10"/>
      <c r="I21" s="9"/>
      <c r="J21" s="8"/>
      <c r="K21" s="16"/>
      <c r="L21" s="8"/>
      <c r="M21" s="8"/>
      <c r="N21" s="8"/>
      <c r="O21" s="10"/>
      <c r="Q21" s="9"/>
      <c r="R21" s="8"/>
      <c r="S21" s="16"/>
      <c r="T21" s="8"/>
      <c r="U21" s="8"/>
      <c r="V21" s="8"/>
      <c r="W21" s="10"/>
      <c r="Y21" s="9"/>
      <c r="Z21" s="8"/>
      <c r="AA21" s="16"/>
      <c r="AB21" s="8"/>
      <c r="AC21" s="8"/>
      <c r="AD21" s="8"/>
      <c r="AE21" s="10"/>
      <c r="AG21" s="9"/>
      <c r="AH21" s="8"/>
      <c r="AI21" s="16"/>
      <c r="AJ21" s="8"/>
      <c r="AK21" s="8"/>
      <c r="AL21" s="8"/>
      <c r="AM21" s="10"/>
      <c r="AO21" s="9"/>
      <c r="AP21" s="8"/>
      <c r="AQ21" s="16"/>
      <c r="AR21" s="8"/>
      <c r="AS21" s="8"/>
      <c r="AT21" s="8"/>
      <c r="AU21" s="10"/>
      <c r="AW21" s="9"/>
      <c r="AX21" s="8"/>
      <c r="AY21" s="16"/>
      <c r="AZ21" s="8"/>
      <c r="BA21" s="8"/>
      <c r="BB21" s="8"/>
      <c r="BC21" s="10"/>
      <c r="BE21" s="9"/>
      <c r="BF21" s="8"/>
      <c r="BG21" s="16"/>
      <c r="BH21" s="8"/>
      <c r="BI21" s="8"/>
      <c r="BJ21" s="8"/>
      <c r="BK21" s="10"/>
    </row>
    <row r="22" spans="1:63">
      <c r="A22" s="9"/>
      <c r="B22" s="8"/>
      <c r="C22" s="16"/>
      <c r="D22" s="8"/>
      <c r="E22" s="8"/>
      <c r="F22" s="8"/>
      <c r="G22" s="10"/>
      <c r="I22" s="9"/>
      <c r="J22" s="8"/>
      <c r="K22" s="16"/>
      <c r="L22" s="8"/>
      <c r="M22" s="8"/>
      <c r="N22" s="8"/>
      <c r="O22" s="10"/>
      <c r="Q22" s="9"/>
      <c r="R22" s="8"/>
      <c r="S22" s="16"/>
      <c r="T22" s="8"/>
      <c r="U22" s="8"/>
      <c r="V22" s="8"/>
      <c r="W22" s="10"/>
      <c r="Y22" s="9"/>
      <c r="Z22" s="8"/>
      <c r="AA22" s="16"/>
      <c r="AB22" s="8"/>
      <c r="AC22" s="8"/>
      <c r="AD22" s="8"/>
      <c r="AE22" s="10"/>
      <c r="AG22" s="9"/>
      <c r="AH22" s="8"/>
      <c r="AI22" s="16"/>
      <c r="AJ22" s="8"/>
      <c r="AK22" s="8"/>
      <c r="AL22" s="8"/>
      <c r="AM22" s="10"/>
      <c r="AO22" s="9"/>
      <c r="AP22" s="8"/>
      <c r="AQ22" s="16"/>
      <c r="AR22" s="8"/>
      <c r="AS22" s="8"/>
      <c r="AT22" s="8"/>
      <c r="AU22" s="10"/>
      <c r="AW22" s="9"/>
      <c r="AX22" s="8"/>
      <c r="AY22" s="16"/>
      <c r="AZ22" s="8"/>
      <c r="BA22" s="8"/>
      <c r="BB22" s="8"/>
      <c r="BC22" s="10"/>
      <c r="BE22" s="9"/>
      <c r="BF22" s="8"/>
      <c r="BG22" s="16"/>
      <c r="BH22" s="8"/>
      <c r="BI22" s="8"/>
      <c r="BJ22" s="8"/>
      <c r="BK22" s="10"/>
    </row>
    <row r="23" spans="1:63">
      <c r="A23" s="9"/>
      <c r="B23" s="8"/>
      <c r="C23" s="16"/>
      <c r="D23" s="8"/>
      <c r="E23" s="8"/>
      <c r="F23" s="8"/>
      <c r="G23" s="10"/>
      <c r="I23" s="9"/>
      <c r="J23" s="8"/>
      <c r="K23" s="16"/>
      <c r="L23" s="8"/>
      <c r="M23" s="8"/>
      <c r="N23" s="8"/>
      <c r="O23" s="10"/>
      <c r="Q23" s="9"/>
      <c r="R23" s="8"/>
      <c r="S23" s="16"/>
      <c r="T23" s="8"/>
      <c r="U23" s="8"/>
      <c r="V23" s="8"/>
      <c r="W23" s="10"/>
      <c r="Y23" s="9"/>
      <c r="Z23" s="8"/>
      <c r="AA23" s="16"/>
      <c r="AB23" s="8"/>
      <c r="AC23" s="8"/>
      <c r="AD23" s="8"/>
      <c r="AE23" s="10"/>
      <c r="AG23" s="9"/>
      <c r="AH23" s="8"/>
      <c r="AI23" s="16"/>
      <c r="AJ23" s="8"/>
      <c r="AK23" s="8"/>
      <c r="AL23" s="8"/>
      <c r="AM23" s="10"/>
      <c r="AO23" s="9"/>
      <c r="AP23" s="8"/>
      <c r="AQ23" s="16"/>
      <c r="AR23" s="8"/>
      <c r="AS23" s="8"/>
      <c r="AT23" s="8"/>
      <c r="AU23" s="10"/>
      <c r="AW23" s="9"/>
      <c r="AX23" s="8"/>
      <c r="AY23" s="16"/>
      <c r="AZ23" s="8"/>
      <c r="BA23" s="8"/>
      <c r="BB23" s="8"/>
      <c r="BC23" s="10"/>
      <c r="BE23" s="9"/>
      <c r="BF23" s="8"/>
      <c r="BG23" s="16"/>
      <c r="BH23" s="8"/>
      <c r="BI23" s="8"/>
      <c r="BJ23" s="8"/>
      <c r="BK23" s="10"/>
    </row>
    <row r="24" spans="1:63">
      <c r="A24" s="9"/>
      <c r="B24" s="8"/>
      <c r="C24" s="16"/>
      <c r="D24" s="8"/>
      <c r="E24" s="8"/>
      <c r="F24" s="8"/>
      <c r="G24" s="10"/>
      <c r="I24" s="9"/>
      <c r="J24" s="8"/>
      <c r="K24" s="16"/>
      <c r="L24" s="8"/>
      <c r="M24" s="8"/>
      <c r="N24" s="8"/>
      <c r="O24" s="10"/>
      <c r="Q24" s="9"/>
      <c r="R24" s="8"/>
      <c r="S24" s="16"/>
      <c r="T24" s="8"/>
      <c r="U24" s="8"/>
      <c r="V24" s="8"/>
      <c r="W24" s="10"/>
      <c r="Y24" s="9"/>
      <c r="Z24" s="8"/>
      <c r="AA24" s="16"/>
      <c r="AB24" s="8"/>
      <c r="AC24" s="8"/>
      <c r="AD24" s="8"/>
      <c r="AE24" s="10"/>
      <c r="AG24" s="9"/>
      <c r="AH24" s="8"/>
      <c r="AI24" s="16"/>
      <c r="AJ24" s="8"/>
      <c r="AK24" s="8"/>
      <c r="AL24" s="8"/>
      <c r="AM24" s="10"/>
      <c r="AO24" s="9"/>
      <c r="AP24" s="8"/>
      <c r="AQ24" s="16"/>
      <c r="AR24" s="8"/>
      <c r="AS24" s="8"/>
      <c r="AT24" s="8"/>
      <c r="AU24" s="10"/>
      <c r="AW24" s="9"/>
      <c r="AX24" s="8"/>
      <c r="AY24" s="16"/>
      <c r="AZ24" s="8"/>
      <c r="BA24" s="8"/>
      <c r="BB24" s="8"/>
      <c r="BC24" s="10"/>
      <c r="BE24" s="9"/>
      <c r="BF24" s="8"/>
      <c r="BG24" s="16"/>
      <c r="BH24" s="8"/>
      <c r="BI24" s="8"/>
      <c r="BJ24" s="8"/>
      <c r="BK24" s="10"/>
    </row>
    <row r="25" spans="1:63">
      <c r="A25" s="9"/>
      <c r="B25" s="8"/>
      <c r="C25" s="16"/>
      <c r="D25" s="8"/>
      <c r="E25" s="8"/>
      <c r="F25" s="8"/>
      <c r="G25" s="10"/>
      <c r="I25" s="9"/>
      <c r="J25" s="8"/>
      <c r="K25" s="16"/>
      <c r="L25" s="8"/>
      <c r="M25" s="8"/>
      <c r="N25" s="8"/>
      <c r="O25" s="10"/>
      <c r="Q25" s="9"/>
      <c r="R25" s="8"/>
      <c r="S25" s="16"/>
      <c r="T25" s="8"/>
      <c r="U25" s="8"/>
      <c r="V25" s="8"/>
      <c r="W25" s="10"/>
      <c r="Y25" s="9"/>
      <c r="Z25" s="8"/>
      <c r="AA25" s="16"/>
      <c r="AB25" s="8"/>
      <c r="AC25" s="8"/>
      <c r="AD25" s="8"/>
      <c r="AE25" s="10"/>
      <c r="AG25" s="9"/>
      <c r="AH25" s="8"/>
      <c r="AI25" s="16"/>
      <c r="AJ25" s="8"/>
      <c r="AK25" s="8"/>
      <c r="AL25" s="8"/>
      <c r="AM25" s="10"/>
      <c r="AO25" s="9"/>
      <c r="AP25" s="8"/>
      <c r="AQ25" s="16"/>
      <c r="AR25" s="8"/>
      <c r="AS25" s="8"/>
      <c r="AT25" s="8"/>
      <c r="AU25" s="10"/>
      <c r="AW25" s="9"/>
      <c r="AX25" s="8"/>
      <c r="AY25" s="16"/>
      <c r="AZ25" s="8"/>
      <c r="BA25" s="8"/>
      <c r="BB25" s="8"/>
      <c r="BC25" s="10"/>
      <c r="BE25" s="9"/>
      <c r="BF25" s="8"/>
      <c r="BG25" s="16"/>
      <c r="BH25" s="8"/>
      <c r="BI25" s="8"/>
      <c r="BJ25" s="8"/>
      <c r="BK25" s="10"/>
    </row>
    <row r="26" spans="1:63">
      <c r="A26" s="9"/>
      <c r="B26" s="8"/>
      <c r="C26" s="16"/>
      <c r="D26" s="8"/>
      <c r="E26" s="8"/>
      <c r="F26" s="8"/>
      <c r="G26" s="10"/>
      <c r="I26" s="9"/>
      <c r="J26" s="8"/>
      <c r="K26" s="16"/>
      <c r="L26" s="8"/>
      <c r="M26" s="8"/>
      <c r="N26" s="8"/>
      <c r="O26" s="10"/>
      <c r="Q26" s="9"/>
      <c r="R26" s="8"/>
      <c r="S26" s="16"/>
      <c r="T26" s="8"/>
      <c r="U26" s="8"/>
      <c r="V26" s="8"/>
      <c r="W26" s="10"/>
      <c r="Y26" s="9"/>
      <c r="Z26" s="8"/>
      <c r="AA26" s="16"/>
      <c r="AB26" s="8"/>
      <c r="AC26" s="8"/>
      <c r="AD26" s="8"/>
      <c r="AE26" s="10"/>
      <c r="AG26" s="9"/>
      <c r="AH26" s="8"/>
      <c r="AI26" s="16"/>
      <c r="AJ26" s="8"/>
      <c r="AK26" s="8"/>
      <c r="AL26" s="8"/>
      <c r="AM26" s="10"/>
      <c r="AO26" s="9"/>
      <c r="AP26" s="8"/>
      <c r="AQ26" s="16"/>
      <c r="AR26" s="8"/>
      <c r="AS26" s="8"/>
      <c r="AT26" s="8"/>
      <c r="AU26" s="10"/>
      <c r="AW26" s="9"/>
      <c r="AX26" s="8"/>
      <c r="AY26" s="16"/>
      <c r="AZ26" s="8"/>
      <c r="BA26" s="8"/>
      <c r="BB26" s="8"/>
      <c r="BC26" s="10"/>
      <c r="BE26" s="9"/>
      <c r="BF26" s="8"/>
      <c r="BG26" s="16"/>
      <c r="BH26" s="8"/>
      <c r="BI26" s="8"/>
      <c r="BJ26" s="8"/>
      <c r="BK26" s="10"/>
    </row>
    <row r="27" spans="1:63">
      <c r="A27" s="9"/>
      <c r="B27" s="8"/>
      <c r="C27" s="16"/>
      <c r="D27" s="8"/>
      <c r="E27" s="8"/>
      <c r="F27" s="8"/>
      <c r="G27" s="10"/>
      <c r="I27" s="9"/>
      <c r="J27" s="8"/>
      <c r="K27" s="16"/>
      <c r="L27" s="8"/>
      <c r="M27" s="8"/>
      <c r="N27" s="8"/>
      <c r="O27" s="10"/>
      <c r="Q27" s="9"/>
      <c r="R27" s="8"/>
      <c r="S27" s="16"/>
      <c r="T27" s="8"/>
      <c r="U27" s="8"/>
      <c r="V27" s="8"/>
      <c r="W27" s="10"/>
      <c r="Y27" s="9"/>
      <c r="Z27" s="8"/>
      <c r="AA27" s="16"/>
      <c r="AB27" s="8"/>
      <c r="AC27" s="8"/>
      <c r="AD27" s="8"/>
      <c r="AE27" s="10"/>
      <c r="AG27" s="9"/>
      <c r="AH27" s="8"/>
      <c r="AI27" s="16"/>
      <c r="AJ27" s="8"/>
      <c r="AK27" s="8"/>
      <c r="AL27" s="8"/>
      <c r="AM27" s="10"/>
      <c r="AO27" s="9"/>
      <c r="AP27" s="8"/>
      <c r="AQ27" s="16"/>
      <c r="AR27" s="8"/>
      <c r="AS27" s="8"/>
      <c r="AT27" s="8"/>
      <c r="AU27" s="10"/>
      <c r="AW27" s="9"/>
      <c r="AX27" s="8"/>
      <c r="AY27" s="16"/>
      <c r="AZ27" s="8"/>
      <c r="BA27" s="8"/>
      <c r="BB27" s="8"/>
      <c r="BC27" s="10"/>
      <c r="BE27" s="9"/>
      <c r="BF27" s="8"/>
      <c r="BG27" s="16"/>
      <c r="BH27" s="8"/>
      <c r="BI27" s="8"/>
      <c r="BJ27" s="8"/>
      <c r="BK27" s="10"/>
    </row>
    <row r="28" spans="1:63">
      <c r="A28" s="9"/>
      <c r="B28" s="8"/>
      <c r="C28" s="16"/>
      <c r="D28" s="8"/>
      <c r="E28" s="8"/>
      <c r="F28" s="8"/>
      <c r="G28" s="10"/>
      <c r="I28" s="9"/>
      <c r="J28" s="8"/>
      <c r="K28" s="16"/>
      <c r="L28" s="8"/>
      <c r="M28" s="8"/>
      <c r="N28" s="8"/>
      <c r="O28" s="10"/>
      <c r="Q28" s="9"/>
      <c r="R28" s="8"/>
      <c r="S28" s="16"/>
      <c r="T28" s="8"/>
      <c r="U28" s="8"/>
      <c r="V28" s="8"/>
      <c r="W28" s="10"/>
      <c r="Y28" s="9"/>
      <c r="Z28" s="8"/>
      <c r="AA28" s="16"/>
      <c r="AB28" s="8"/>
      <c r="AC28" s="8"/>
      <c r="AD28" s="8"/>
      <c r="AE28" s="10"/>
      <c r="AG28" s="9"/>
      <c r="AH28" s="8"/>
      <c r="AI28" s="16"/>
      <c r="AJ28" s="8"/>
      <c r="AK28" s="8"/>
      <c r="AL28" s="8"/>
      <c r="AM28" s="10"/>
      <c r="AO28" s="9"/>
      <c r="AP28" s="8"/>
      <c r="AQ28" s="16"/>
      <c r="AR28" s="8"/>
      <c r="AS28" s="8"/>
      <c r="AT28" s="8"/>
      <c r="AU28" s="10"/>
      <c r="AW28" s="9"/>
      <c r="AX28" s="8"/>
      <c r="AY28" s="16"/>
      <c r="AZ28" s="8"/>
      <c r="BA28" s="8"/>
      <c r="BB28" s="8"/>
      <c r="BC28" s="10"/>
      <c r="BE28" s="9"/>
      <c r="BF28" s="8"/>
      <c r="BG28" s="16"/>
      <c r="BH28" s="8"/>
      <c r="BI28" s="8"/>
      <c r="BJ28" s="8"/>
      <c r="BK28" s="10"/>
    </row>
    <row r="29" spans="1:63">
      <c r="A29" s="9"/>
      <c r="B29" s="8"/>
      <c r="C29" s="16"/>
      <c r="D29" s="8"/>
      <c r="E29" s="8"/>
      <c r="F29" s="8"/>
      <c r="G29" s="10"/>
      <c r="I29" s="9"/>
      <c r="J29" s="8"/>
      <c r="K29" s="16"/>
      <c r="L29" s="8"/>
      <c r="M29" s="8"/>
      <c r="N29" s="8"/>
      <c r="O29" s="10"/>
      <c r="Q29" s="9"/>
      <c r="R29" s="8"/>
      <c r="S29" s="16"/>
      <c r="T29" s="8"/>
      <c r="U29" s="8"/>
      <c r="V29" s="8"/>
      <c r="W29" s="10"/>
      <c r="Y29" s="9"/>
      <c r="Z29" s="8"/>
      <c r="AA29" s="16"/>
      <c r="AB29" s="8"/>
      <c r="AC29" s="8"/>
      <c r="AD29" s="8"/>
      <c r="AE29" s="10"/>
      <c r="AG29" s="9"/>
      <c r="AH29" s="8"/>
      <c r="AI29" s="16"/>
      <c r="AJ29" s="8"/>
      <c r="AK29" s="8"/>
      <c r="AL29" s="8"/>
      <c r="AM29" s="10"/>
      <c r="AO29" s="9"/>
      <c r="AP29" s="8"/>
      <c r="AQ29" s="16"/>
      <c r="AR29" s="8"/>
      <c r="AS29" s="8"/>
      <c r="AT29" s="8"/>
      <c r="AU29" s="10"/>
      <c r="AW29" s="9"/>
      <c r="AX29" s="8"/>
      <c r="AY29" s="16"/>
      <c r="AZ29" s="8"/>
      <c r="BA29" s="8"/>
      <c r="BB29" s="8"/>
      <c r="BC29" s="10"/>
      <c r="BE29" s="9"/>
      <c r="BF29" s="8"/>
      <c r="BG29" s="16"/>
      <c r="BH29" s="8"/>
      <c r="BI29" s="8"/>
      <c r="BJ29" s="8"/>
      <c r="BK29" s="10"/>
    </row>
    <row r="30" spans="1:63">
      <c r="A30" s="9"/>
      <c r="B30" s="8"/>
      <c r="C30" s="16"/>
      <c r="D30" s="8"/>
      <c r="E30" s="8"/>
      <c r="F30" s="8"/>
      <c r="G30" s="10"/>
      <c r="I30" s="9"/>
      <c r="J30" s="8"/>
      <c r="K30" s="16"/>
      <c r="L30" s="8"/>
      <c r="M30" s="8"/>
      <c r="N30" s="8"/>
      <c r="O30" s="10"/>
      <c r="Q30" s="9"/>
      <c r="R30" s="8"/>
      <c r="S30" s="16"/>
      <c r="T30" s="8"/>
      <c r="U30" s="8"/>
      <c r="V30" s="8"/>
      <c r="W30" s="10"/>
      <c r="Y30" s="9"/>
      <c r="Z30" s="8"/>
      <c r="AA30" s="16"/>
      <c r="AB30" s="8"/>
      <c r="AC30" s="8"/>
      <c r="AD30" s="8"/>
      <c r="AE30" s="10"/>
      <c r="AG30" s="9"/>
      <c r="AH30" s="8"/>
      <c r="AI30" s="16"/>
      <c r="AJ30" s="8"/>
      <c r="AK30" s="8"/>
      <c r="AL30" s="8"/>
      <c r="AM30" s="10"/>
      <c r="AO30" s="9"/>
      <c r="AP30" s="8"/>
      <c r="AQ30" s="16"/>
      <c r="AR30" s="8"/>
      <c r="AS30" s="8"/>
      <c r="AT30" s="8"/>
      <c r="AU30" s="10"/>
      <c r="AW30" s="9"/>
      <c r="AX30" s="8"/>
      <c r="AY30" s="16"/>
      <c r="AZ30" s="8"/>
      <c r="BA30" s="8"/>
      <c r="BB30" s="8"/>
      <c r="BC30" s="10"/>
      <c r="BE30" s="9"/>
      <c r="BF30" s="8"/>
      <c r="BG30" s="16"/>
      <c r="BH30" s="8"/>
      <c r="BI30" s="8"/>
      <c r="BJ30" s="8"/>
      <c r="BK30" s="10"/>
    </row>
    <row r="31" spans="1:63">
      <c r="A31" s="9"/>
      <c r="B31" s="8"/>
      <c r="C31" s="16"/>
      <c r="D31" s="8"/>
      <c r="E31" s="8"/>
      <c r="F31" s="8"/>
      <c r="G31" s="10"/>
      <c r="I31" s="9"/>
      <c r="J31" s="8"/>
      <c r="K31" s="16"/>
      <c r="L31" s="8"/>
      <c r="M31" s="8"/>
      <c r="N31" s="8"/>
      <c r="O31" s="10"/>
      <c r="Q31" s="9"/>
      <c r="R31" s="8"/>
      <c r="S31" s="16"/>
      <c r="T31" s="8"/>
      <c r="U31" s="8"/>
      <c r="V31" s="8"/>
      <c r="W31" s="10"/>
      <c r="Y31" s="9"/>
      <c r="Z31" s="8"/>
      <c r="AA31" s="16"/>
      <c r="AB31" s="8"/>
      <c r="AC31" s="8"/>
      <c r="AD31" s="8"/>
      <c r="AE31" s="10"/>
      <c r="AG31" s="9"/>
      <c r="AH31" s="8"/>
      <c r="AI31" s="16"/>
      <c r="AJ31" s="8"/>
      <c r="AK31" s="8"/>
      <c r="AL31" s="8"/>
      <c r="AM31" s="10"/>
      <c r="AO31" s="9"/>
      <c r="AP31" s="8"/>
      <c r="AQ31" s="16"/>
      <c r="AR31" s="8"/>
      <c r="AS31" s="8"/>
      <c r="AT31" s="8"/>
      <c r="AU31" s="10"/>
      <c r="AW31" s="9"/>
      <c r="AX31" s="8"/>
      <c r="AY31" s="16"/>
      <c r="AZ31" s="8"/>
      <c r="BA31" s="8"/>
      <c r="BB31" s="8"/>
      <c r="BC31" s="10"/>
      <c r="BE31" s="9"/>
      <c r="BF31" s="8"/>
      <c r="BG31" s="16"/>
      <c r="BH31" s="8"/>
      <c r="BI31" s="8"/>
      <c r="BJ31" s="8"/>
      <c r="BK31" s="10"/>
    </row>
    <row r="32" spans="1:63">
      <c r="A32" s="9"/>
      <c r="B32" s="8"/>
      <c r="C32" s="16"/>
      <c r="D32" s="8"/>
      <c r="E32" s="8"/>
      <c r="F32" s="8"/>
      <c r="G32" s="10"/>
      <c r="I32" s="9"/>
      <c r="J32" s="8"/>
      <c r="K32" s="16"/>
      <c r="L32" s="8"/>
      <c r="M32" s="8"/>
      <c r="N32" s="8"/>
      <c r="O32" s="10"/>
      <c r="Q32" s="9"/>
      <c r="R32" s="8"/>
      <c r="S32" s="16"/>
      <c r="T32" s="8"/>
      <c r="U32" s="8"/>
      <c r="V32" s="8"/>
      <c r="W32" s="10"/>
      <c r="Y32" s="9"/>
      <c r="Z32" s="8"/>
      <c r="AA32" s="16"/>
      <c r="AB32" s="8"/>
      <c r="AC32" s="8"/>
      <c r="AD32" s="8"/>
      <c r="AE32" s="10"/>
      <c r="AG32" s="9"/>
      <c r="AH32" s="8"/>
      <c r="AI32" s="16"/>
      <c r="AJ32" s="8"/>
      <c r="AK32" s="8"/>
      <c r="AL32" s="8"/>
      <c r="AM32" s="10"/>
      <c r="AO32" s="9"/>
      <c r="AP32" s="8"/>
      <c r="AQ32" s="16"/>
      <c r="AR32" s="8"/>
      <c r="AS32" s="8"/>
      <c r="AT32" s="8"/>
      <c r="AU32" s="10"/>
      <c r="AW32" s="9"/>
      <c r="AX32" s="8"/>
      <c r="AY32" s="16"/>
      <c r="AZ32" s="8"/>
      <c r="BA32" s="8"/>
      <c r="BB32" s="8"/>
      <c r="BC32" s="10"/>
      <c r="BE32" s="9"/>
      <c r="BF32" s="8"/>
      <c r="BG32" s="16"/>
      <c r="BH32" s="8"/>
      <c r="BI32" s="8"/>
      <c r="BJ32" s="8"/>
      <c r="BK32" s="10"/>
    </row>
    <row r="33" spans="1:63">
      <c r="A33" s="9"/>
      <c r="B33" s="8"/>
      <c r="C33" s="16"/>
      <c r="D33" s="8"/>
      <c r="E33" s="8"/>
      <c r="F33" s="8"/>
      <c r="G33" s="10"/>
      <c r="I33" s="9"/>
      <c r="J33" s="8"/>
      <c r="K33" s="16"/>
      <c r="L33" s="8"/>
      <c r="M33" s="8"/>
      <c r="N33" s="8"/>
      <c r="O33" s="10"/>
      <c r="Q33" s="9"/>
      <c r="R33" s="8"/>
      <c r="S33" s="16"/>
      <c r="T33" s="8"/>
      <c r="U33" s="8"/>
      <c r="V33" s="8"/>
      <c r="W33" s="10"/>
      <c r="Y33" s="9"/>
      <c r="Z33" s="8"/>
      <c r="AA33" s="16"/>
      <c r="AB33" s="8"/>
      <c r="AC33" s="8"/>
      <c r="AD33" s="8"/>
      <c r="AE33" s="10"/>
      <c r="AG33" s="9"/>
      <c r="AH33" s="8"/>
      <c r="AI33" s="16"/>
      <c r="AJ33" s="8"/>
      <c r="AK33" s="8"/>
      <c r="AL33" s="8"/>
      <c r="AM33" s="10"/>
      <c r="AO33" s="9"/>
      <c r="AP33" s="8"/>
      <c r="AQ33" s="16"/>
      <c r="AR33" s="8"/>
      <c r="AS33" s="8"/>
      <c r="AT33" s="8"/>
      <c r="AU33" s="10"/>
      <c r="AW33" s="9"/>
      <c r="AX33" s="8"/>
      <c r="AY33" s="16"/>
      <c r="AZ33" s="8"/>
      <c r="BA33" s="8"/>
      <c r="BB33" s="8"/>
      <c r="BC33" s="10"/>
      <c r="BE33" s="9"/>
      <c r="BF33" s="8"/>
      <c r="BG33" s="16"/>
      <c r="BH33" s="8"/>
      <c r="BI33" s="8"/>
      <c r="BJ33" s="8"/>
      <c r="BK33" s="10"/>
    </row>
    <row r="34" spans="1:63">
      <c r="A34" s="9"/>
      <c r="B34" s="8"/>
      <c r="C34" s="16"/>
      <c r="D34" s="8"/>
      <c r="E34" s="8"/>
      <c r="F34" s="8"/>
      <c r="G34" s="10"/>
      <c r="I34" s="9"/>
      <c r="J34" s="8"/>
      <c r="K34" s="16"/>
      <c r="L34" s="8"/>
      <c r="M34" s="8"/>
      <c r="N34" s="8"/>
      <c r="O34" s="10"/>
      <c r="Q34" s="9"/>
      <c r="R34" s="8"/>
      <c r="S34" s="16"/>
      <c r="T34" s="8"/>
      <c r="U34" s="8"/>
      <c r="V34" s="8"/>
      <c r="W34" s="10"/>
      <c r="Y34" s="9"/>
      <c r="Z34" s="8"/>
      <c r="AA34" s="16"/>
      <c r="AB34" s="8"/>
      <c r="AC34" s="8"/>
      <c r="AD34" s="8"/>
      <c r="AE34" s="10"/>
      <c r="AG34" s="9"/>
      <c r="AH34" s="8"/>
      <c r="AI34" s="16"/>
      <c r="AJ34" s="8"/>
      <c r="AK34" s="8"/>
      <c r="AL34" s="8"/>
      <c r="AM34" s="10"/>
      <c r="AO34" s="9"/>
      <c r="AP34" s="8"/>
      <c r="AQ34" s="16"/>
      <c r="AR34" s="8"/>
      <c r="AS34" s="8"/>
      <c r="AT34" s="8"/>
      <c r="AU34" s="10"/>
      <c r="AW34" s="9"/>
      <c r="AX34" s="8"/>
      <c r="AY34" s="16"/>
      <c r="AZ34" s="8"/>
      <c r="BA34" s="8"/>
      <c r="BB34" s="8"/>
      <c r="BC34" s="10"/>
      <c r="BE34" s="9"/>
      <c r="BF34" s="8"/>
      <c r="BG34" s="16"/>
      <c r="BH34" s="8"/>
      <c r="BI34" s="8"/>
      <c r="BJ34" s="8"/>
      <c r="BK34" s="10"/>
    </row>
    <row r="35" spans="1:63">
      <c r="A35" s="9"/>
      <c r="B35" s="8"/>
      <c r="C35" s="16"/>
      <c r="D35" s="8"/>
      <c r="E35" s="8"/>
      <c r="F35" s="8"/>
      <c r="G35" s="10"/>
      <c r="I35" s="9"/>
      <c r="J35" s="8"/>
      <c r="K35" s="16"/>
      <c r="L35" s="8"/>
      <c r="M35" s="8"/>
      <c r="N35" s="8"/>
      <c r="O35" s="10"/>
      <c r="Q35" s="9"/>
      <c r="R35" s="8"/>
      <c r="S35" s="16"/>
      <c r="T35" s="8"/>
      <c r="U35" s="8"/>
      <c r="V35" s="8"/>
      <c r="W35" s="10"/>
      <c r="Y35" s="9"/>
      <c r="Z35" s="8"/>
      <c r="AA35" s="16"/>
      <c r="AB35" s="8"/>
      <c r="AC35" s="8"/>
      <c r="AD35" s="8"/>
      <c r="AE35" s="10"/>
      <c r="AG35" s="9"/>
      <c r="AH35" s="8"/>
      <c r="AI35" s="16"/>
      <c r="AJ35" s="8"/>
      <c r="AK35" s="8"/>
      <c r="AL35" s="8"/>
      <c r="AM35" s="10"/>
      <c r="AO35" s="9"/>
      <c r="AP35" s="8"/>
      <c r="AQ35" s="16"/>
      <c r="AR35" s="8"/>
      <c r="AS35" s="8"/>
      <c r="AT35" s="8"/>
      <c r="AU35" s="10"/>
      <c r="AW35" s="9"/>
      <c r="AX35" s="8"/>
      <c r="AY35" s="16"/>
      <c r="AZ35" s="8"/>
      <c r="BA35" s="8"/>
      <c r="BB35" s="8"/>
      <c r="BC35" s="10"/>
      <c r="BE35" s="9"/>
      <c r="BF35" s="8"/>
      <c r="BG35" s="16"/>
      <c r="BH35" s="8"/>
      <c r="BI35" s="8"/>
      <c r="BJ35" s="8"/>
      <c r="BK35" s="10"/>
    </row>
    <row r="36" spans="1:63">
      <c r="A36" s="9"/>
      <c r="B36" s="8"/>
      <c r="C36" s="16"/>
      <c r="D36" s="8"/>
      <c r="E36" s="8"/>
      <c r="F36" s="8"/>
      <c r="G36" s="10"/>
      <c r="I36" s="9"/>
      <c r="J36" s="8"/>
      <c r="K36" s="16"/>
      <c r="L36" s="8"/>
      <c r="M36" s="8"/>
      <c r="N36" s="8"/>
      <c r="O36" s="10"/>
      <c r="Q36" s="9"/>
      <c r="R36" s="8"/>
      <c r="S36" s="16"/>
      <c r="T36" s="8"/>
      <c r="U36" s="8"/>
      <c r="V36" s="8"/>
      <c r="W36" s="10"/>
      <c r="Y36" s="9"/>
      <c r="Z36" s="8"/>
      <c r="AA36" s="16"/>
      <c r="AB36" s="8"/>
      <c r="AC36" s="8"/>
      <c r="AD36" s="8"/>
      <c r="AE36" s="10"/>
      <c r="AG36" s="9"/>
      <c r="AH36" s="8"/>
      <c r="AI36" s="16"/>
      <c r="AJ36" s="8"/>
      <c r="AK36" s="8"/>
      <c r="AL36" s="8"/>
      <c r="AM36" s="10"/>
      <c r="AO36" s="9"/>
      <c r="AP36" s="8"/>
      <c r="AQ36" s="16"/>
      <c r="AR36" s="8"/>
      <c r="AS36" s="8"/>
      <c r="AT36" s="8"/>
      <c r="AU36" s="10"/>
      <c r="AW36" s="9"/>
      <c r="AX36" s="8"/>
      <c r="AY36" s="16"/>
      <c r="AZ36" s="8"/>
      <c r="BA36" s="8"/>
      <c r="BB36" s="8"/>
      <c r="BC36" s="10"/>
      <c r="BE36" s="9"/>
      <c r="BF36" s="8"/>
      <c r="BG36" s="16"/>
      <c r="BH36" s="8"/>
      <c r="BI36" s="8"/>
      <c r="BJ36" s="8"/>
      <c r="BK36" s="10"/>
    </row>
    <row r="37" spans="1:63">
      <c r="A37" s="9"/>
      <c r="B37" s="8"/>
      <c r="C37" s="16"/>
      <c r="D37" s="8"/>
      <c r="E37" s="8"/>
      <c r="F37" s="8"/>
      <c r="G37" s="10"/>
      <c r="I37" s="9"/>
      <c r="J37" s="8"/>
      <c r="K37" s="16"/>
      <c r="L37" s="8"/>
      <c r="M37" s="8"/>
      <c r="N37" s="8"/>
      <c r="O37" s="10"/>
      <c r="Q37" s="9"/>
      <c r="R37" s="8"/>
      <c r="S37" s="16"/>
      <c r="T37" s="8"/>
      <c r="U37" s="8"/>
      <c r="V37" s="8"/>
      <c r="W37" s="10"/>
      <c r="Y37" s="9"/>
      <c r="Z37" s="8"/>
      <c r="AA37" s="16"/>
      <c r="AB37" s="8"/>
      <c r="AC37" s="8"/>
      <c r="AD37" s="8"/>
      <c r="AE37" s="10"/>
      <c r="AG37" s="9"/>
      <c r="AH37" s="8"/>
      <c r="AI37" s="16"/>
      <c r="AJ37" s="8"/>
      <c r="AK37" s="8"/>
      <c r="AL37" s="8"/>
      <c r="AM37" s="10"/>
      <c r="AO37" s="9"/>
      <c r="AP37" s="8"/>
      <c r="AQ37" s="16"/>
      <c r="AR37" s="8"/>
      <c r="AS37" s="8"/>
      <c r="AT37" s="8"/>
      <c r="AU37" s="10"/>
      <c r="AW37" s="9"/>
      <c r="AX37" s="8"/>
      <c r="AY37" s="16"/>
      <c r="AZ37" s="8"/>
      <c r="BA37" s="8"/>
      <c r="BB37" s="8"/>
      <c r="BC37" s="10"/>
      <c r="BE37" s="9"/>
      <c r="BF37" s="8"/>
      <c r="BG37" s="16"/>
      <c r="BH37" s="8"/>
      <c r="BI37" s="8"/>
      <c r="BJ37" s="8"/>
      <c r="BK37" s="10"/>
    </row>
    <row r="38" spans="1:63">
      <c r="A38" s="9"/>
      <c r="B38" s="8"/>
      <c r="C38" s="16"/>
      <c r="D38" s="8"/>
      <c r="E38" s="8"/>
      <c r="F38" s="8"/>
      <c r="G38" s="10"/>
      <c r="I38" s="9"/>
      <c r="J38" s="8"/>
      <c r="K38" s="16"/>
      <c r="L38" s="8"/>
      <c r="M38" s="8"/>
      <c r="N38" s="8"/>
      <c r="O38" s="10"/>
      <c r="Q38" s="9"/>
      <c r="R38" s="8"/>
      <c r="S38" s="16"/>
      <c r="T38" s="8"/>
      <c r="U38" s="8"/>
      <c r="V38" s="8"/>
      <c r="W38" s="10"/>
      <c r="Y38" s="9"/>
      <c r="Z38" s="8"/>
      <c r="AA38" s="16"/>
      <c r="AB38" s="8"/>
      <c r="AC38" s="8"/>
      <c r="AD38" s="8"/>
      <c r="AE38" s="10"/>
      <c r="AG38" s="9"/>
      <c r="AH38" s="8"/>
      <c r="AI38" s="16"/>
      <c r="AJ38" s="8"/>
      <c r="AK38" s="8"/>
      <c r="AL38" s="8"/>
      <c r="AM38" s="10"/>
      <c r="AO38" s="9"/>
      <c r="AP38" s="8"/>
      <c r="AQ38" s="16"/>
      <c r="AR38" s="8"/>
      <c r="AS38" s="8"/>
      <c r="AT38" s="8"/>
      <c r="AU38" s="10"/>
      <c r="AW38" s="9"/>
      <c r="AX38" s="8"/>
      <c r="AY38" s="16"/>
      <c r="AZ38" s="8"/>
      <c r="BA38" s="8"/>
      <c r="BB38" s="8"/>
      <c r="BC38" s="10"/>
      <c r="BE38" s="9"/>
      <c r="BF38" s="8"/>
      <c r="BG38" s="16"/>
      <c r="BH38" s="8"/>
      <c r="BI38" s="8"/>
      <c r="BJ38" s="8"/>
      <c r="BK38" s="10"/>
    </row>
    <row r="39" spans="1:63">
      <c r="A39" s="9"/>
      <c r="B39" s="8"/>
      <c r="C39" s="16"/>
      <c r="D39" s="8"/>
      <c r="E39" s="8"/>
      <c r="F39" s="8"/>
      <c r="G39" s="10"/>
      <c r="I39" s="9"/>
      <c r="J39" s="8"/>
      <c r="K39" s="16"/>
      <c r="L39" s="8"/>
      <c r="M39" s="8"/>
      <c r="N39" s="8"/>
      <c r="O39" s="10"/>
      <c r="Q39" s="9"/>
      <c r="R39" s="8"/>
      <c r="S39" s="16"/>
      <c r="T39" s="8"/>
      <c r="U39" s="8"/>
      <c r="V39" s="8"/>
      <c r="W39" s="10"/>
      <c r="Y39" s="9"/>
      <c r="Z39" s="8"/>
      <c r="AA39" s="16"/>
      <c r="AB39" s="8"/>
      <c r="AC39" s="8"/>
      <c r="AD39" s="8"/>
      <c r="AE39" s="10"/>
      <c r="AG39" s="9"/>
      <c r="AH39" s="8"/>
      <c r="AI39" s="16"/>
      <c r="AJ39" s="8"/>
      <c r="AK39" s="8"/>
      <c r="AL39" s="8"/>
      <c r="AM39" s="10"/>
      <c r="AO39" s="9"/>
      <c r="AP39" s="8"/>
      <c r="AQ39" s="16"/>
      <c r="AR39" s="8"/>
      <c r="AS39" s="8"/>
      <c r="AT39" s="8"/>
      <c r="AU39" s="10"/>
      <c r="AW39" s="9"/>
      <c r="AX39" s="8"/>
      <c r="AY39" s="16"/>
      <c r="AZ39" s="8"/>
      <c r="BA39" s="8"/>
      <c r="BB39" s="8"/>
      <c r="BC39" s="10"/>
      <c r="BE39" s="9"/>
      <c r="BF39" s="8"/>
      <c r="BG39" s="16"/>
      <c r="BH39" s="8"/>
      <c r="BI39" s="8"/>
      <c r="BJ39" s="8"/>
      <c r="BK39" s="10"/>
    </row>
    <row r="40" spans="1:63">
      <c r="A40" s="9"/>
      <c r="B40" s="8"/>
      <c r="C40" s="16"/>
      <c r="D40" s="8"/>
      <c r="E40" s="8"/>
      <c r="F40" s="8"/>
      <c r="G40" s="10"/>
      <c r="I40" s="9"/>
      <c r="J40" s="8"/>
      <c r="K40" s="16"/>
      <c r="L40" s="8"/>
      <c r="M40" s="8"/>
      <c r="N40" s="8"/>
      <c r="O40" s="10"/>
      <c r="Q40" s="9"/>
      <c r="R40" s="8"/>
      <c r="S40" s="16"/>
      <c r="T40" s="8"/>
      <c r="U40" s="8"/>
      <c r="V40" s="8"/>
      <c r="W40" s="10"/>
      <c r="Y40" s="9"/>
      <c r="Z40" s="8"/>
      <c r="AA40" s="16"/>
      <c r="AB40" s="8"/>
      <c r="AC40" s="8"/>
      <c r="AD40" s="8"/>
      <c r="AE40" s="10"/>
      <c r="AG40" s="9"/>
      <c r="AH40" s="8"/>
      <c r="AI40" s="16"/>
      <c r="AJ40" s="8"/>
      <c r="AK40" s="8"/>
      <c r="AL40" s="8"/>
      <c r="AM40" s="10"/>
      <c r="AO40" s="9"/>
      <c r="AP40" s="8"/>
      <c r="AQ40" s="16"/>
      <c r="AR40" s="8"/>
      <c r="AS40" s="8"/>
      <c r="AT40" s="8"/>
      <c r="AU40" s="10"/>
      <c r="AW40" s="9"/>
      <c r="AX40" s="8"/>
      <c r="AY40" s="16"/>
      <c r="AZ40" s="8"/>
      <c r="BA40" s="8"/>
      <c r="BB40" s="8"/>
      <c r="BC40" s="10"/>
      <c r="BE40" s="9"/>
      <c r="BF40" s="8"/>
      <c r="BG40" s="16"/>
      <c r="BH40" s="8"/>
      <c r="BI40" s="8"/>
      <c r="BJ40" s="8"/>
      <c r="BK40" s="10"/>
    </row>
    <row r="41" spans="1:63">
      <c r="A41" s="9"/>
      <c r="B41" s="8"/>
      <c r="C41" s="16"/>
      <c r="D41" s="8"/>
      <c r="E41" s="8"/>
      <c r="F41" s="8"/>
      <c r="G41" s="10"/>
      <c r="I41" s="9"/>
      <c r="J41" s="8"/>
      <c r="K41" s="16"/>
      <c r="L41" s="8"/>
      <c r="M41" s="8"/>
      <c r="N41" s="8"/>
      <c r="O41" s="10"/>
      <c r="Q41" s="9"/>
      <c r="R41" s="8"/>
      <c r="S41" s="16"/>
      <c r="T41" s="8"/>
      <c r="U41" s="8"/>
      <c r="V41" s="8"/>
      <c r="W41" s="10"/>
      <c r="Y41" s="9"/>
      <c r="Z41" s="8"/>
      <c r="AA41" s="16"/>
      <c r="AB41" s="8"/>
      <c r="AC41" s="8"/>
      <c r="AD41" s="8"/>
      <c r="AE41" s="10"/>
      <c r="AG41" s="9"/>
      <c r="AH41" s="8"/>
      <c r="AI41" s="16"/>
      <c r="AJ41" s="8"/>
      <c r="AK41" s="8"/>
      <c r="AL41" s="8"/>
      <c r="AM41" s="10"/>
      <c r="AO41" s="9"/>
      <c r="AP41" s="8"/>
      <c r="AQ41" s="16"/>
      <c r="AR41" s="8"/>
      <c r="AS41" s="8"/>
      <c r="AT41" s="8"/>
      <c r="AU41" s="10"/>
      <c r="AW41" s="9"/>
      <c r="AX41" s="8"/>
      <c r="AY41" s="16"/>
      <c r="AZ41" s="8"/>
      <c r="BA41" s="8"/>
      <c r="BB41" s="8"/>
      <c r="BC41" s="10"/>
      <c r="BE41" s="9"/>
      <c r="BF41" s="8"/>
      <c r="BG41" s="16"/>
      <c r="BH41" s="8"/>
      <c r="BI41" s="8"/>
      <c r="BJ41" s="8"/>
      <c r="BK41" s="10"/>
    </row>
    <row r="42" spans="1:63">
      <c r="A42" s="9"/>
      <c r="B42" s="8"/>
      <c r="C42" s="16"/>
      <c r="D42" s="8"/>
      <c r="E42" s="8"/>
      <c r="F42" s="8"/>
      <c r="G42" s="10"/>
      <c r="I42" s="9"/>
      <c r="J42" s="8"/>
      <c r="K42" s="16"/>
      <c r="L42" s="8"/>
      <c r="M42" s="8"/>
      <c r="N42" s="8"/>
      <c r="O42" s="10"/>
      <c r="Q42" s="9"/>
      <c r="R42" s="8"/>
      <c r="S42" s="16"/>
      <c r="T42" s="8"/>
      <c r="U42" s="8"/>
      <c r="V42" s="8"/>
      <c r="W42" s="10"/>
      <c r="Y42" s="9"/>
      <c r="Z42" s="8"/>
      <c r="AA42" s="16"/>
      <c r="AB42" s="8"/>
      <c r="AC42" s="8"/>
      <c r="AD42" s="8"/>
      <c r="AE42" s="10"/>
      <c r="AG42" s="9"/>
      <c r="AH42" s="8"/>
      <c r="AI42" s="16"/>
      <c r="AJ42" s="8"/>
      <c r="AK42" s="8"/>
      <c r="AL42" s="8"/>
      <c r="AM42" s="10"/>
      <c r="AO42" s="9"/>
      <c r="AP42" s="8"/>
      <c r="AQ42" s="16"/>
      <c r="AR42" s="8"/>
      <c r="AS42" s="8"/>
      <c r="AT42" s="8"/>
      <c r="AU42" s="10"/>
      <c r="AW42" s="9"/>
      <c r="AX42" s="8"/>
      <c r="AY42" s="16"/>
      <c r="AZ42" s="8"/>
      <c r="BA42" s="8"/>
      <c r="BB42" s="8"/>
      <c r="BC42" s="10"/>
      <c r="BE42" s="9"/>
      <c r="BF42" s="8"/>
      <c r="BG42" s="16"/>
      <c r="BH42" s="8"/>
      <c r="BI42" s="8"/>
      <c r="BJ42" s="8"/>
      <c r="BK42" s="10"/>
    </row>
    <row r="43" spans="1:63">
      <c r="A43" s="9"/>
      <c r="B43" s="8"/>
      <c r="C43" s="16"/>
      <c r="D43" s="8"/>
      <c r="E43" s="8"/>
      <c r="F43" s="8"/>
      <c r="G43" s="10"/>
      <c r="I43" s="9"/>
      <c r="J43" s="8"/>
      <c r="K43" s="16"/>
      <c r="L43" s="8"/>
      <c r="M43" s="8"/>
      <c r="N43" s="8"/>
      <c r="O43" s="10"/>
      <c r="Q43" s="9"/>
      <c r="R43" s="8"/>
      <c r="S43" s="16"/>
      <c r="T43" s="8"/>
      <c r="U43" s="8"/>
      <c r="V43" s="8"/>
      <c r="W43" s="10"/>
      <c r="Y43" s="9"/>
      <c r="Z43" s="8"/>
      <c r="AA43" s="16"/>
      <c r="AB43" s="8"/>
      <c r="AC43" s="8"/>
      <c r="AD43" s="8"/>
      <c r="AE43" s="10"/>
      <c r="AG43" s="9"/>
      <c r="AH43" s="8"/>
      <c r="AI43" s="16"/>
      <c r="AJ43" s="8"/>
      <c r="AK43" s="8"/>
      <c r="AL43" s="8"/>
      <c r="AM43" s="10"/>
      <c r="AO43" s="9"/>
      <c r="AP43" s="8"/>
      <c r="AQ43" s="16"/>
      <c r="AR43" s="8"/>
      <c r="AS43" s="8"/>
      <c r="AT43" s="8"/>
      <c r="AU43" s="10"/>
      <c r="AW43" s="9"/>
      <c r="AX43" s="8"/>
      <c r="AY43" s="16"/>
      <c r="AZ43" s="8"/>
      <c r="BA43" s="8"/>
      <c r="BB43" s="8"/>
      <c r="BC43" s="10"/>
      <c r="BE43" s="9"/>
      <c r="BF43" s="8"/>
      <c r="BG43" s="16"/>
      <c r="BH43" s="8"/>
      <c r="BI43" s="8"/>
      <c r="BJ43" s="8"/>
      <c r="BK43" s="10"/>
    </row>
    <row r="44" spans="1:63">
      <c r="A44" s="9"/>
      <c r="B44" s="8"/>
      <c r="C44" s="16"/>
      <c r="D44" s="8"/>
      <c r="E44" s="8"/>
      <c r="F44" s="8"/>
      <c r="G44" s="10"/>
      <c r="I44" s="9"/>
      <c r="J44" s="8"/>
      <c r="K44" s="16"/>
      <c r="L44" s="8"/>
      <c r="M44" s="8"/>
      <c r="N44" s="8"/>
      <c r="O44" s="10"/>
      <c r="Q44" s="9"/>
      <c r="R44" s="8"/>
      <c r="S44" s="16"/>
      <c r="T44" s="8"/>
      <c r="U44" s="8"/>
      <c r="V44" s="8"/>
      <c r="W44" s="10"/>
      <c r="Y44" s="9"/>
      <c r="Z44" s="8"/>
      <c r="AA44" s="16"/>
      <c r="AB44" s="8"/>
      <c r="AC44" s="8"/>
      <c r="AD44" s="8"/>
      <c r="AE44" s="10"/>
      <c r="AG44" s="9"/>
      <c r="AH44" s="8"/>
      <c r="AI44" s="16"/>
      <c r="AJ44" s="8"/>
      <c r="AK44" s="8"/>
      <c r="AL44" s="8"/>
      <c r="AM44" s="10"/>
      <c r="AO44" s="9"/>
      <c r="AP44" s="8"/>
      <c r="AQ44" s="16"/>
      <c r="AR44" s="8"/>
      <c r="AS44" s="8"/>
      <c r="AT44" s="8"/>
      <c r="AU44" s="10"/>
      <c r="AW44" s="9"/>
      <c r="AX44" s="8"/>
      <c r="AY44" s="16"/>
      <c r="AZ44" s="8"/>
      <c r="BA44" s="8"/>
      <c r="BB44" s="8"/>
      <c r="BC44" s="10"/>
      <c r="BE44" s="9"/>
      <c r="BF44" s="8"/>
      <c r="BG44" s="16"/>
      <c r="BH44" s="8"/>
      <c r="BI44" s="8"/>
      <c r="BJ44" s="8"/>
      <c r="BK44" s="10"/>
    </row>
    <row r="45" spans="1:63">
      <c r="A45" s="9"/>
      <c r="B45" s="8"/>
      <c r="C45" s="16"/>
      <c r="D45" s="8"/>
      <c r="E45" s="8"/>
      <c r="F45" s="8"/>
      <c r="G45" s="10"/>
      <c r="I45" s="9"/>
      <c r="J45" s="8"/>
      <c r="K45" s="16"/>
      <c r="L45" s="8"/>
      <c r="M45" s="8"/>
      <c r="N45" s="8"/>
      <c r="O45" s="10"/>
      <c r="Q45" s="9"/>
      <c r="R45" s="8"/>
      <c r="S45" s="16"/>
      <c r="T45" s="8"/>
      <c r="U45" s="8"/>
      <c r="V45" s="8"/>
      <c r="W45" s="10"/>
      <c r="Y45" s="9"/>
      <c r="Z45" s="8"/>
      <c r="AA45" s="16"/>
      <c r="AB45" s="8"/>
      <c r="AC45" s="8"/>
      <c r="AD45" s="8"/>
      <c r="AE45" s="10"/>
      <c r="AG45" s="9"/>
      <c r="AH45" s="8"/>
      <c r="AI45" s="16"/>
      <c r="AJ45" s="8"/>
      <c r="AK45" s="8"/>
      <c r="AL45" s="8"/>
      <c r="AM45" s="10"/>
      <c r="AO45" s="9"/>
      <c r="AP45" s="8"/>
      <c r="AQ45" s="16"/>
      <c r="AR45" s="8"/>
      <c r="AS45" s="8"/>
      <c r="AT45" s="8"/>
      <c r="AU45" s="10"/>
      <c r="AW45" s="9"/>
      <c r="AX45" s="8"/>
      <c r="AY45" s="16"/>
      <c r="AZ45" s="8"/>
      <c r="BA45" s="8"/>
      <c r="BB45" s="8"/>
      <c r="BC45" s="10"/>
      <c r="BE45" s="9"/>
      <c r="BF45" s="8"/>
      <c r="BG45" s="16"/>
      <c r="BH45" s="8"/>
      <c r="BI45" s="8"/>
      <c r="BJ45" s="8"/>
      <c r="BK45" s="10"/>
    </row>
    <row r="46" spans="1:63">
      <c r="A46" s="9"/>
      <c r="B46" s="8"/>
      <c r="C46" s="16"/>
      <c r="D46" s="8"/>
      <c r="E46" s="8"/>
      <c r="F46" s="8"/>
      <c r="G46" s="10"/>
      <c r="I46" s="9"/>
      <c r="J46" s="8"/>
      <c r="K46" s="16"/>
      <c r="L46" s="8"/>
      <c r="M46" s="8"/>
      <c r="N46" s="8"/>
      <c r="O46" s="10"/>
      <c r="Q46" s="9"/>
      <c r="R46" s="8"/>
      <c r="S46" s="16"/>
      <c r="T46" s="8"/>
      <c r="U46" s="8"/>
      <c r="V46" s="8"/>
      <c r="W46" s="10"/>
      <c r="Y46" s="9"/>
      <c r="Z46" s="8"/>
      <c r="AA46" s="16"/>
      <c r="AB46" s="8"/>
      <c r="AC46" s="8"/>
      <c r="AD46" s="8"/>
      <c r="AE46" s="10"/>
      <c r="AG46" s="9"/>
      <c r="AH46" s="8"/>
      <c r="AI46" s="16"/>
      <c r="AJ46" s="8"/>
      <c r="AK46" s="8"/>
      <c r="AL46" s="8"/>
      <c r="AM46" s="10"/>
      <c r="AO46" s="9"/>
      <c r="AP46" s="8"/>
      <c r="AQ46" s="16"/>
      <c r="AR46" s="8"/>
      <c r="AS46" s="8"/>
      <c r="AT46" s="8"/>
      <c r="AU46" s="10"/>
      <c r="AW46" s="9"/>
      <c r="AX46" s="8"/>
      <c r="AY46" s="16"/>
      <c r="AZ46" s="8"/>
      <c r="BA46" s="8"/>
      <c r="BB46" s="8"/>
      <c r="BC46" s="10"/>
      <c r="BE46" s="9"/>
      <c r="BF46" s="8"/>
      <c r="BG46" s="16"/>
      <c r="BH46" s="8"/>
      <c r="BI46" s="8"/>
      <c r="BJ46" s="8"/>
      <c r="BK46" s="10"/>
    </row>
    <row r="47" spans="1:63">
      <c r="A47" s="9"/>
      <c r="B47" s="8"/>
      <c r="C47" s="16"/>
      <c r="D47" s="8"/>
      <c r="E47" s="8"/>
      <c r="F47" s="8"/>
      <c r="G47" s="10"/>
      <c r="I47" s="9"/>
      <c r="J47" s="8"/>
      <c r="K47" s="16"/>
      <c r="L47" s="8"/>
      <c r="M47" s="8"/>
      <c r="N47" s="8"/>
      <c r="O47" s="10"/>
      <c r="Q47" s="9"/>
      <c r="R47" s="8"/>
      <c r="S47" s="16"/>
      <c r="T47" s="8"/>
      <c r="U47" s="8"/>
      <c r="V47" s="8"/>
      <c r="W47" s="10"/>
      <c r="Y47" s="9"/>
      <c r="Z47" s="8"/>
      <c r="AA47" s="16"/>
      <c r="AB47" s="8"/>
      <c r="AC47" s="8"/>
      <c r="AD47" s="8"/>
      <c r="AE47" s="10"/>
      <c r="AG47" s="9"/>
      <c r="AH47" s="8"/>
      <c r="AI47" s="16"/>
      <c r="AJ47" s="8"/>
      <c r="AK47" s="8"/>
      <c r="AL47" s="8"/>
      <c r="AM47" s="10"/>
      <c r="AO47" s="9"/>
      <c r="AP47" s="8"/>
      <c r="AQ47" s="16"/>
      <c r="AR47" s="8"/>
      <c r="AS47" s="8"/>
      <c r="AT47" s="8"/>
      <c r="AU47" s="10"/>
      <c r="AW47" s="9"/>
      <c r="AX47" s="8"/>
      <c r="AY47" s="16"/>
      <c r="AZ47" s="8"/>
      <c r="BA47" s="8"/>
      <c r="BB47" s="8"/>
      <c r="BC47" s="10"/>
      <c r="BE47" s="9"/>
      <c r="BF47" s="8"/>
      <c r="BG47" s="16"/>
      <c r="BH47" s="8"/>
      <c r="BI47" s="8"/>
      <c r="BJ47" s="8"/>
      <c r="BK47" s="10"/>
    </row>
    <row r="48" spans="1:63">
      <c r="A48" s="9"/>
      <c r="B48" s="8"/>
      <c r="C48" s="16"/>
      <c r="D48" s="8"/>
      <c r="E48" s="8"/>
      <c r="F48" s="8"/>
      <c r="G48" s="10"/>
      <c r="I48" s="9"/>
      <c r="J48" s="8"/>
      <c r="K48" s="16"/>
      <c r="L48" s="8"/>
      <c r="M48" s="8"/>
      <c r="N48" s="8"/>
      <c r="O48" s="10"/>
      <c r="Q48" s="9"/>
      <c r="R48" s="8"/>
      <c r="S48" s="16"/>
      <c r="T48" s="8"/>
      <c r="U48" s="8"/>
      <c r="V48" s="8"/>
      <c r="W48" s="10"/>
      <c r="Y48" s="9"/>
      <c r="Z48" s="8"/>
      <c r="AA48" s="16"/>
      <c r="AB48" s="8"/>
      <c r="AC48" s="8"/>
      <c r="AD48" s="8"/>
      <c r="AE48" s="10"/>
      <c r="AG48" s="9"/>
      <c r="AH48" s="8"/>
      <c r="AI48" s="16"/>
      <c r="AJ48" s="8"/>
      <c r="AK48" s="8"/>
      <c r="AL48" s="8"/>
      <c r="AM48" s="10"/>
      <c r="AO48" s="9"/>
      <c r="AP48" s="8"/>
      <c r="AQ48" s="16"/>
      <c r="AR48" s="8"/>
      <c r="AS48" s="8"/>
      <c r="AT48" s="8"/>
      <c r="AU48" s="10"/>
      <c r="AW48" s="9"/>
      <c r="AX48" s="8"/>
      <c r="AY48" s="16"/>
      <c r="AZ48" s="8"/>
      <c r="BA48" s="8"/>
      <c r="BB48" s="8"/>
      <c r="BC48" s="10"/>
      <c r="BE48" s="9"/>
      <c r="BF48" s="8"/>
      <c r="BG48" s="16"/>
      <c r="BH48" s="8"/>
      <c r="BI48" s="8"/>
      <c r="BJ48" s="8"/>
      <c r="BK48" s="10"/>
    </row>
    <row r="49" spans="1:63">
      <c r="A49" s="9"/>
      <c r="B49" s="8"/>
      <c r="C49" s="16"/>
      <c r="D49" s="8"/>
      <c r="E49" s="8"/>
      <c r="F49" s="8"/>
      <c r="G49" s="10"/>
      <c r="I49" s="9"/>
      <c r="J49" s="8"/>
      <c r="K49" s="16"/>
      <c r="L49" s="8"/>
      <c r="M49" s="8"/>
      <c r="N49" s="8"/>
      <c r="O49" s="10"/>
      <c r="Q49" s="9"/>
      <c r="R49" s="8"/>
      <c r="S49" s="16"/>
      <c r="T49" s="8"/>
      <c r="U49" s="8"/>
      <c r="V49" s="8"/>
      <c r="W49" s="10"/>
      <c r="Y49" s="9"/>
      <c r="Z49" s="8"/>
      <c r="AA49" s="16"/>
      <c r="AB49" s="8"/>
      <c r="AC49" s="8"/>
      <c r="AD49" s="8"/>
      <c r="AE49" s="10"/>
      <c r="AG49" s="9"/>
      <c r="AH49" s="8"/>
      <c r="AI49" s="16"/>
      <c r="AJ49" s="8"/>
      <c r="AK49" s="8"/>
      <c r="AL49" s="8"/>
      <c r="AM49" s="10"/>
      <c r="AO49" s="9"/>
      <c r="AP49" s="8"/>
      <c r="AQ49" s="16"/>
      <c r="AR49" s="8"/>
      <c r="AS49" s="8"/>
      <c r="AT49" s="8"/>
      <c r="AU49" s="10"/>
      <c r="AW49" s="9"/>
      <c r="AX49" s="8"/>
      <c r="AY49" s="16"/>
      <c r="AZ49" s="8"/>
      <c r="BA49" s="8"/>
      <c r="BB49" s="8"/>
      <c r="BC49" s="10"/>
      <c r="BE49" s="9"/>
      <c r="BF49" s="8"/>
      <c r="BG49" s="16"/>
      <c r="BH49" s="8"/>
      <c r="BI49" s="8"/>
      <c r="BJ49" s="8"/>
      <c r="BK49" s="10"/>
    </row>
    <row r="50" spans="1:63">
      <c r="A50" s="9"/>
      <c r="B50" s="8"/>
      <c r="C50" s="16"/>
      <c r="D50" s="8"/>
      <c r="E50" s="8"/>
      <c r="F50" s="8"/>
      <c r="G50" s="10"/>
      <c r="I50" s="9"/>
      <c r="J50" s="8"/>
      <c r="K50" s="16"/>
      <c r="L50" s="8"/>
      <c r="M50" s="8"/>
      <c r="N50" s="8"/>
      <c r="O50" s="10"/>
      <c r="Q50" s="9"/>
      <c r="R50" s="8"/>
      <c r="S50" s="16"/>
      <c r="T50" s="8"/>
      <c r="U50" s="8"/>
      <c r="V50" s="8"/>
      <c r="W50" s="10"/>
      <c r="Y50" s="9"/>
      <c r="Z50" s="8"/>
      <c r="AA50" s="16"/>
      <c r="AB50" s="8"/>
      <c r="AC50" s="8"/>
      <c r="AD50" s="8"/>
      <c r="AE50" s="10"/>
      <c r="AG50" s="9"/>
      <c r="AH50" s="8"/>
      <c r="AI50" s="16"/>
      <c r="AJ50" s="8"/>
      <c r="AK50" s="8"/>
      <c r="AL50" s="8"/>
      <c r="AM50" s="10"/>
      <c r="AO50" s="9"/>
      <c r="AP50" s="8"/>
      <c r="AQ50" s="16"/>
      <c r="AR50" s="8"/>
      <c r="AS50" s="8"/>
      <c r="AT50" s="8"/>
      <c r="AU50" s="10"/>
      <c r="AW50" s="9"/>
      <c r="AX50" s="8"/>
      <c r="AY50" s="16"/>
      <c r="AZ50" s="8"/>
      <c r="BA50" s="8"/>
      <c r="BB50" s="8"/>
      <c r="BC50" s="10"/>
      <c r="BE50" s="9"/>
      <c r="BF50" s="8"/>
      <c r="BG50" s="16"/>
      <c r="BH50" s="8"/>
      <c r="BI50" s="8"/>
      <c r="BJ50" s="8"/>
      <c r="BK50" s="10"/>
    </row>
    <row r="51" spans="1:63">
      <c r="A51" s="9"/>
      <c r="B51" s="8"/>
      <c r="C51" s="16"/>
      <c r="D51" s="8"/>
      <c r="E51" s="8"/>
      <c r="F51" s="8"/>
      <c r="G51" s="10"/>
      <c r="I51" s="9"/>
      <c r="J51" s="8"/>
      <c r="K51" s="16"/>
      <c r="L51" s="8"/>
      <c r="M51" s="8"/>
      <c r="N51" s="8"/>
      <c r="O51" s="10"/>
      <c r="Q51" s="9"/>
      <c r="R51" s="8"/>
      <c r="S51" s="16"/>
      <c r="T51" s="8"/>
      <c r="U51" s="8"/>
      <c r="V51" s="8"/>
      <c r="W51" s="10"/>
      <c r="Y51" s="9"/>
      <c r="Z51" s="8"/>
      <c r="AA51" s="16"/>
      <c r="AB51" s="8"/>
      <c r="AC51" s="8"/>
      <c r="AD51" s="8"/>
      <c r="AE51" s="10"/>
      <c r="AG51" s="9"/>
      <c r="AH51" s="8"/>
      <c r="AI51" s="16"/>
      <c r="AJ51" s="8"/>
      <c r="AK51" s="8"/>
      <c r="AL51" s="8"/>
      <c r="AM51" s="10"/>
      <c r="AO51" s="9"/>
      <c r="AP51" s="8"/>
      <c r="AQ51" s="16"/>
      <c r="AR51" s="8"/>
      <c r="AS51" s="8"/>
      <c r="AT51" s="8"/>
      <c r="AU51" s="10"/>
      <c r="AW51" s="9"/>
      <c r="AX51" s="8"/>
      <c r="AY51" s="16"/>
      <c r="AZ51" s="8"/>
      <c r="BA51" s="8"/>
      <c r="BB51" s="8"/>
      <c r="BC51" s="10"/>
      <c r="BE51" s="9"/>
      <c r="BF51" s="8"/>
      <c r="BG51" s="16"/>
      <c r="BH51" s="8"/>
      <c r="BI51" s="8"/>
      <c r="BJ51" s="8"/>
      <c r="BK51" s="10"/>
    </row>
    <row r="52" spans="1:63">
      <c r="A52" s="9"/>
      <c r="B52" s="8"/>
      <c r="C52" s="16"/>
      <c r="D52" s="8"/>
      <c r="E52" s="8"/>
      <c r="F52" s="8"/>
      <c r="G52" s="10"/>
      <c r="I52" s="9"/>
      <c r="J52" s="8"/>
      <c r="K52" s="16"/>
      <c r="L52" s="8"/>
      <c r="M52" s="8"/>
      <c r="N52" s="8"/>
      <c r="O52" s="10"/>
      <c r="Q52" s="9"/>
      <c r="R52" s="8"/>
      <c r="S52" s="16"/>
      <c r="T52" s="8"/>
      <c r="U52" s="8"/>
      <c r="V52" s="8"/>
      <c r="W52" s="10"/>
      <c r="Y52" s="9"/>
      <c r="Z52" s="8"/>
      <c r="AA52" s="16"/>
      <c r="AB52" s="8"/>
      <c r="AC52" s="8"/>
      <c r="AD52" s="8"/>
      <c r="AE52" s="10"/>
      <c r="AG52" s="9"/>
      <c r="AH52" s="8"/>
      <c r="AI52" s="16"/>
      <c r="AJ52" s="8"/>
      <c r="AK52" s="8"/>
      <c r="AL52" s="8"/>
      <c r="AM52" s="10"/>
      <c r="AO52" s="9"/>
      <c r="AP52" s="8"/>
      <c r="AQ52" s="16"/>
      <c r="AR52" s="8"/>
      <c r="AS52" s="8"/>
      <c r="AT52" s="8"/>
      <c r="AU52" s="10"/>
      <c r="AW52" s="9"/>
      <c r="AX52" s="8"/>
      <c r="AY52" s="16"/>
      <c r="AZ52" s="8"/>
      <c r="BA52" s="8"/>
      <c r="BB52" s="8"/>
      <c r="BC52" s="10"/>
      <c r="BE52" s="9"/>
      <c r="BF52" s="8"/>
      <c r="BG52" s="16"/>
      <c r="BH52" s="8"/>
      <c r="BI52" s="8"/>
      <c r="BJ52" s="8"/>
      <c r="BK52" s="10"/>
    </row>
    <row r="53" spans="1:63">
      <c r="A53" s="9"/>
      <c r="B53" s="8"/>
      <c r="C53" s="16"/>
      <c r="D53" s="8"/>
      <c r="E53" s="8"/>
      <c r="F53" s="8"/>
      <c r="G53" s="10"/>
      <c r="I53" s="9"/>
      <c r="J53" s="8"/>
      <c r="K53" s="16"/>
      <c r="L53" s="8"/>
      <c r="M53" s="8"/>
      <c r="N53" s="8"/>
      <c r="O53" s="10"/>
      <c r="Q53" s="9"/>
      <c r="R53" s="8"/>
      <c r="S53" s="16"/>
      <c r="T53" s="8"/>
      <c r="U53" s="8"/>
      <c r="V53" s="8"/>
      <c r="W53" s="10"/>
      <c r="Y53" s="9"/>
      <c r="Z53" s="8"/>
      <c r="AA53" s="16"/>
      <c r="AB53" s="8"/>
      <c r="AC53" s="8"/>
      <c r="AD53" s="8"/>
      <c r="AE53" s="10"/>
      <c r="AG53" s="9"/>
      <c r="AH53" s="8"/>
      <c r="AI53" s="16"/>
      <c r="AJ53" s="8"/>
      <c r="AK53" s="8"/>
      <c r="AL53" s="8"/>
      <c r="AM53" s="10"/>
      <c r="AO53" s="9"/>
      <c r="AP53" s="8"/>
      <c r="AQ53" s="16"/>
      <c r="AR53" s="8"/>
      <c r="AS53" s="8"/>
      <c r="AT53" s="8"/>
      <c r="AU53" s="10"/>
      <c r="AW53" s="9"/>
      <c r="AX53" s="8"/>
      <c r="AY53" s="16"/>
      <c r="AZ53" s="8"/>
      <c r="BA53" s="8"/>
      <c r="BB53" s="8"/>
      <c r="BC53" s="10"/>
      <c r="BE53" s="9"/>
      <c r="BF53" s="8"/>
      <c r="BG53" s="16"/>
      <c r="BH53" s="8"/>
      <c r="BI53" s="8"/>
      <c r="BJ53" s="8"/>
      <c r="BK53" s="10"/>
    </row>
    <row r="54" spans="1:63" ht="13.5" thickBot="1">
      <c r="A54" s="20"/>
      <c r="B54" s="21"/>
      <c r="C54" s="83"/>
      <c r="D54" s="21"/>
      <c r="E54" s="21"/>
      <c r="F54" s="21"/>
      <c r="G54" s="22"/>
      <c r="I54" s="20"/>
      <c r="J54" s="21"/>
      <c r="K54" s="83"/>
      <c r="L54" s="21"/>
      <c r="M54" s="21"/>
      <c r="N54" s="21"/>
      <c r="O54" s="22"/>
      <c r="Q54" s="20"/>
      <c r="R54" s="21"/>
      <c r="S54" s="83"/>
      <c r="T54" s="21"/>
      <c r="U54" s="21"/>
      <c r="V54" s="21"/>
      <c r="W54" s="22"/>
      <c r="Y54" s="20"/>
      <c r="Z54" s="21"/>
      <c r="AA54" s="83"/>
      <c r="AB54" s="21"/>
      <c r="AC54" s="21"/>
      <c r="AD54" s="21"/>
      <c r="AE54" s="22"/>
      <c r="AG54" s="20"/>
      <c r="AH54" s="21"/>
      <c r="AI54" s="83"/>
      <c r="AJ54" s="21"/>
      <c r="AK54" s="21"/>
      <c r="AL54" s="21"/>
      <c r="AM54" s="22"/>
      <c r="AO54" s="20"/>
      <c r="AP54" s="21"/>
      <c r="AQ54" s="83"/>
      <c r="AR54" s="21"/>
      <c r="AS54" s="21"/>
      <c r="AT54" s="21"/>
      <c r="AU54" s="22"/>
      <c r="AW54" s="20"/>
      <c r="AX54" s="21"/>
      <c r="AY54" s="83"/>
      <c r="AZ54" s="21"/>
      <c r="BA54" s="21"/>
      <c r="BB54" s="21"/>
      <c r="BC54" s="22"/>
      <c r="BE54" s="20"/>
      <c r="BF54" s="21"/>
      <c r="BG54" s="83"/>
      <c r="BH54" s="21"/>
      <c r="BI54" s="21"/>
      <c r="BJ54" s="21"/>
      <c r="BK54" s="2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4"/>
  <sheetViews>
    <sheetView showZeros="0" zoomScale="90" zoomScaleNormal="90" workbookViewId="0">
      <selection activeCell="C1" sqref="C1"/>
    </sheetView>
  </sheetViews>
  <sheetFormatPr defaultRowHeight="15"/>
  <cols>
    <col min="1" max="1" width="5.140625" style="40" customWidth="1"/>
    <col min="2" max="2" width="25.140625" style="40" customWidth="1"/>
    <col min="3" max="3" width="5.7109375" style="40" customWidth="1"/>
    <col min="4" max="4" width="6.85546875" style="40" customWidth="1"/>
    <col min="5" max="5" width="7" style="40" bestFit="1" customWidth="1"/>
    <col min="6" max="7" width="7.42578125" style="40" bestFit="1" customWidth="1"/>
    <col min="8" max="8" width="6.42578125" style="40" customWidth="1"/>
    <col min="9" max="9" width="7.28515625" style="40" customWidth="1"/>
    <col min="10" max="11" width="7.42578125" style="40" bestFit="1" customWidth="1"/>
    <col min="12" max="13" width="6.42578125" style="40" customWidth="1"/>
    <col min="14" max="15" width="6.85546875" style="40" customWidth="1"/>
    <col min="16" max="16" width="1.85546875" style="42" customWidth="1"/>
    <col min="17" max="16384" width="9.140625" style="42"/>
  </cols>
  <sheetData>
    <row r="1" spans="1:18" ht="15.75">
      <c r="C1" s="41" t="s">
        <v>176</v>
      </c>
    </row>
    <row r="2" spans="1:18" ht="16.5" thickBot="1">
      <c r="A2" s="43" t="s">
        <v>38</v>
      </c>
      <c r="B2" s="44"/>
      <c r="C2" s="44" t="s">
        <v>120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Q2" s="65"/>
      <c r="R2" s="65"/>
    </row>
    <row r="3" spans="1:18" ht="15.75" customHeight="1" thickTop="1">
      <c r="A3" s="262" t="s">
        <v>28</v>
      </c>
      <c r="B3" s="264" t="s">
        <v>39</v>
      </c>
      <c r="C3" s="266" t="s">
        <v>40</v>
      </c>
      <c r="D3" s="268" t="s">
        <v>102</v>
      </c>
      <c r="E3" s="268"/>
      <c r="F3" s="268"/>
      <c r="G3" s="268"/>
      <c r="H3" s="268"/>
      <c r="I3" s="268"/>
      <c r="J3" s="269"/>
      <c r="K3" s="269"/>
      <c r="L3" s="269"/>
      <c r="M3" s="270"/>
      <c r="N3" s="271" t="s">
        <v>101</v>
      </c>
      <c r="O3" s="272"/>
      <c r="Q3" s="260" t="s">
        <v>45</v>
      </c>
      <c r="R3" s="261"/>
    </row>
    <row r="4" spans="1:18" ht="15.75" thickBot="1">
      <c r="A4" s="263"/>
      <c r="B4" s="265"/>
      <c r="C4" s="267"/>
      <c r="D4" s="46" t="e">
        <f>#REF!</f>
        <v>#REF!</v>
      </c>
      <c r="E4" s="46" t="e">
        <f>#REF!</f>
        <v>#REF!</v>
      </c>
      <c r="F4" s="46"/>
      <c r="G4" s="46"/>
      <c r="H4" s="46"/>
      <c r="I4" s="46"/>
      <c r="J4" s="46"/>
      <c r="K4" s="46"/>
      <c r="L4" s="47"/>
      <c r="M4" s="48"/>
      <c r="N4" s="49" t="s">
        <v>10</v>
      </c>
      <c r="O4" s="50" t="s">
        <v>42</v>
      </c>
      <c r="Q4" s="66" t="s">
        <v>46</v>
      </c>
      <c r="R4" s="50" t="s">
        <v>42</v>
      </c>
    </row>
    <row r="5" spans="1:18" ht="15.75" thickTop="1">
      <c r="A5" s="51">
        <v>1</v>
      </c>
      <c r="B5" s="62"/>
      <c r="C5" s="59" t="str">
        <f>IF(ISERROR(VLOOKUP($B5,#REF!,12,FALSE))=TRUE," ",VLOOKUP($B5,#REF!,12,FALSE))</f>
        <v xml:space="preserve"> </v>
      </c>
      <c r="D5" s="54">
        <f>IF(ISERROR(VLOOKUP($B5,Багги10!$B$12:$AS$38,41,FALSE))=TRUE,0,VLOOKUP($B5,Багги10!$B$12:$AS$38,41,FALSE))</f>
        <v>0</v>
      </c>
      <c r="E5" s="54">
        <f>IF(ISERROR(VLOOKUP($B5,Багги10!$B$12:$AS$38,41,FALSE))=TRUE,0,VLOOKUP($B5,Багги10!$B$12:$AS$38,41,FALSE))</f>
        <v>0</v>
      </c>
      <c r="F5" s="54"/>
      <c r="G5" s="54"/>
      <c r="H5" s="54"/>
      <c r="I5" s="54"/>
      <c r="J5" s="54"/>
      <c r="K5" s="54"/>
      <c r="L5" s="55">
        <v>0</v>
      </c>
      <c r="M5" s="51">
        <v>0</v>
      </c>
      <c r="N5" s="56">
        <f>SUM(D5:M5)-SMALL(D5:M5,1)</f>
        <v>0</v>
      </c>
      <c r="O5" s="183"/>
      <c r="Q5" s="67" t="e">
        <f t="shared" ref="Q5:Q24" si="0">SUM(SUM(D5/MAX($D$5:$D$34)*100)+IF(ISERROR(SUM(E5/MAX($E$5:$E$34)*100))=TRUE,0,SUM(E5/MAX($E$5:$E$34)*100))+IF(ISERROR(SUM(F5/MAX($F$5:$F$34)*100))=TRUE,0,SUM(F5/MAX($F$5:$F$34)*100))+IF(ISERROR(SUM(G5/MAX($G$5:$G$34)*100))=TRUE,0,SUM(G5/MAX($G$5:$G$34)*100))+IF(ISERROR(SUM(H5/MAX($H$5:$H$34)*100))=TRUE,0,SUM(H5/MAX($H$5:$H$34)*100))+IF(ISERROR(SUM(I5/MAX($I$5:$I$34)*100))=TRUE,0,SUM(I5/MAX($I$5:$I$34)*100))+IF(ISERROR(SUM(J5/MAX($J$5:$J$34)*100))=TRUE,0,SUM(J5/MAX($J$5:$J$34)*100))+IF(ISERROR(SUM(K5/MAX($K$5:$K$34)*100))=TRUE,0,SUM(K5/MAX($K$5:$K$34)*100))+IF(ISERROR(SUM(L5/MAX($L$5:$L$34)*100))=TRUE,0,SUM(L5/MAX($L$5:$L$34)*100))+IF(ISERROR(SUM(M5/MAX($M$5:$M$34)*100))=TRUE,0,SUM(M5/MAX($M$5:$M$34)*100)))/COUNTIF(D5:M5,"&gt;0")</f>
        <v>#DIV/0!</v>
      </c>
      <c r="R5" s="185"/>
    </row>
    <row r="6" spans="1:18">
      <c r="A6" s="57">
        <v>2</v>
      </c>
      <c r="B6" s="182"/>
      <c r="C6" s="59" t="str">
        <f>IF(ISERROR(VLOOKUP($B6,#REF!,12,FALSE))=TRUE," ",VLOOKUP($B6,#REF!,12,FALSE))</f>
        <v xml:space="preserve"> </v>
      </c>
      <c r="D6" s="54">
        <f>IF(ISERROR(VLOOKUP($B6,Багги10!$B$12:$AS$38,41,FALSE))=TRUE,0,VLOOKUP($B6,Багги10!$B$12:$AS$38,41,FALSE))</f>
        <v>0</v>
      </c>
      <c r="E6" s="54">
        <f>IF(ISERROR(VLOOKUP($B6,Багги10!$B$12:$AS$38,41,FALSE))=TRUE,0,VLOOKUP($B6,Багги10!$B$12:$AS$38,41,FALSE))</f>
        <v>0</v>
      </c>
      <c r="F6" s="54"/>
      <c r="G6" s="54"/>
      <c r="H6" s="54"/>
      <c r="I6" s="54"/>
      <c r="J6" s="54"/>
      <c r="K6" s="54"/>
      <c r="L6" s="55">
        <v>0</v>
      </c>
      <c r="M6" s="51">
        <v>0</v>
      </c>
      <c r="N6" s="56">
        <f t="shared" ref="N6:N34" si="1">SUM(D6:M6)-SMALL(D6:M6,1)</f>
        <v>0</v>
      </c>
      <c r="O6" s="184"/>
      <c r="Q6" s="67" t="e">
        <f t="shared" si="0"/>
        <v>#DIV/0!</v>
      </c>
      <c r="R6" s="184"/>
    </row>
    <row r="7" spans="1:18">
      <c r="A7" s="51">
        <v>3</v>
      </c>
      <c r="B7" s="194"/>
      <c r="C7" s="59" t="str">
        <f>IF(ISERROR(VLOOKUP($B7,#REF!,12,FALSE))=TRUE," ",VLOOKUP($B7,#REF!,12,FALSE))</f>
        <v xml:space="preserve"> </v>
      </c>
      <c r="D7" s="54">
        <f>IF(ISERROR(VLOOKUP($B7,Багги10!$B$12:$AS$38,41,FALSE))=TRUE,0,VLOOKUP($B7,Багги10!$B$12:$AS$38,41,FALSE))</f>
        <v>0</v>
      </c>
      <c r="E7" s="54">
        <f>IF(ISERROR(VLOOKUP($B7,Багги10!$B$12:$AS$38,41,FALSE))=TRUE,0,VLOOKUP($B7,Багги10!$B$12:$AS$38,41,FALSE))</f>
        <v>0</v>
      </c>
      <c r="F7" s="54"/>
      <c r="G7" s="54"/>
      <c r="H7" s="54"/>
      <c r="I7" s="54"/>
      <c r="J7" s="54"/>
      <c r="K7" s="54"/>
      <c r="L7" s="55">
        <v>0</v>
      </c>
      <c r="M7" s="51">
        <v>0</v>
      </c>
      <c r="N7" s="56">
        <f t="shared" si="1"/>
        <v>0</v>
      </c>
      <c r="O7" s="183"/>
      <c r="Q7" s="67" t="e">
        <f t="shared" si="0"/>
        <v>#DIV/0!</v>
      </c>
      <c r="R7" s="185"/>
    </row>
    <row r="8" spans="1:18">
      <c r="A8" s="57">
        <v>4</v>
      </c>
      <c r="B8" s="62"/>
      <c r="C8" s="59" t="str">
        <f>IF(ISERROR(VLOOKUP($B8,#REF!,12,FALSE))=TRUE," ",VLOOKUP($B8,#REF!,12,FALSE))</f>
        <v xml:space="preserve"> </v>
      </c>
      <c r="D8" s="54">
        <f>IF(ISERROR(VLOOKUP($B8,Багги10!$B$12:$AS$38,41,FALSE))=TRUE,0,VLOOKUP($B8,Багги10!$B$12:$AS$38,41,FALSE))</f>
        <v>0</v>
      </c>
      <c r="E8" s="54">
        <f>IF(ISERROR(VLOOKUP($B8,Багги10!$B$12:$AS$38,41,FALSE))=TRUE,0,VLOOKUP($B8,Багги10!$B$12:$AS$38,41,FALSE))</f>
        <v>0</v>
      </c>
      <c r="F8" s="54"/>
      <c r="G8" s="54"/>
      <c r="H8" s="54"/>
      <c r="I8" s="54"/>
      <c r="J8" s="54"/>
      <c r="K8" s="54"/>
      <c r="L8" s="55">
        <v>0</v>
      </c>
      <c r="M8" s="51">
        <v>0</v>
      </c>
      <c r="N8" s="56">
        <f t="shared" si="1"/>
        <v>0</v>
      </c>
      <c r="O8" s="184"/>
      <c r="Q8" s="67" t="e">
        <f t="shared" si="0"/>
        <v>#DIV/0!</v>
      </c>
      <c r="R8" s="184"/>
    </row>
    <row r="9" spans="1:18">
      <c r="A9" s="51">
        <v>5</v>
      </c>
      <c r="B9" s="194"/>
      <c r="C9" s="59" t="str">
        <f>IF(ISERROR(VLOOKUP($B9,#REF!,12,FALSE))=TRUE," ",VLOOKUP($B9,#REF!,12,FALSE))</f>
        <v xml:space="preserve"> </v>
      </c>
      <c r="D9" s="54">
        <f>IF(ISERROR(VLOOKUP($B9,Багги10!$B$12:$AS$38,41,FALSE))=TRUE,0,VLOOKUP($B9,Багги10!$B$12:$AS$38,41,FALSE))</f>
        <v>0</v>
      </c>
      <c r="E9" s="54">
        <f>IF(ISERROR(VLOOKUP($B9,Багги10!$B$12:$AS$38,41,FALSE))=TRUE,0,VLOOKUP($B9,Багги10!$B$12:$AS$38,41,FALSE))</f>
        <v>0</v>
      </c>
      <c r="F9" s="54"/>
      <c r="G9" s="54"/>
      <c r="H9" s="54"/>
      <c r="I9" s="54"/>
      <c r="J9" s="54"/>
      <c r="K9" s="54"/>
      <c r="L9" s="55">
        <v>0</v>
      </c>
      <c r="M9" s="51">
        <v>0</v>
      </c>
      <c r="N9" s="56">
        <f t="shared" si="1"/>
        <v>0</v>
      </c>
      <c r="O9" s="183"/>
      <c r="Q9" s="67" t="e">
        <f t="shared" si="0"/>
        <v>#DIV/0!</v>
      </c>
      <c r="R9" s="185"/>
    </row>
    <row r="10" spans="1:18">
      <c r="A10" s="57">
        <v>6</v>
      </c>
      <c r="B10" s="182"/>
      <c r="C10" s="59" t="str">
        <f>IF(ISERROR(VLOOKUP($B10,#REF!,12,FALSE))=TRUE," ",VLOOKUP($B10,#REF!,12,FALSE))</f>
        <v xml:space="preserve"> </v>
      </c>
      <c r="D10" s="54">
        <f>IF(ISERROR(VLOOKUP($B10,Багги10!$B$12:$AS$38,41,FALSE))=TRUE,0,VLOOKUP($B10,Багги10!$B$12:$AS$38,41,FALSE))</f>
        <v>0</v>
      </c>
      <c r="E10" s="54">
        <f>IF(ISERROR(VLOOKUP($B10,Багги10!$B$12:$AS$38,41,FALSE))=TRUE,0,VLOOKUP($B10,Багги10!$B$12:$AS$38,41,FALSE))</f>
        <v>0</v>
      </c>
      <c r="F10" s="54"/>
      <c r="G10" s="54"/>
      <c r="H10" s="54"/>
      <c r="I10" s="54"/>
      <c r="J10" s="54"/>
      <c r="K10" s="54"/>
      <c r="L10" s="55">
        <v>0</v>
      </c>
      <c r="M10" s="51">
        <v>0</v>
      </c>
      <c r="N10" s="56">
        <f t="shared" si="1"/>
        <v>0</v>
      </c>
      <c r="O10" s="184"/>
      <c r="Q10" s="67" t="e">
        <f t="shared" si="0"/>
        <v>#DIV/0!</v>
      </c>
      <c r="R10" s="184"/>
    </row>
    <row r="11" spans="1:18">
      <c r="A11" s="51">
        <v>7</v>
      </c>
      <c r="B11" s="182"/>
      <c r="C11" s="59" t="str">
        <f>IF(ISERROR(VLOOKUP($B11,#REF!,12,FALSE))=TRUE," ",VLOOKUP($B11,#REF!,12,FALSE))</f>
        <v xml:space="preserve"> </v>
      </c>
      <c r="D11" s="54">
        <f>IF(ISERROR(VLOOKUP($B11,Багги10!$B$12:$AS$38,41,FALSE))=TRUE,0,VLOOKUP($B11,Багги10!$B$12:$AS$38,41,FALSE))</f>
        <v>0</v>
      </c>
      <c r="E11" s="54">
        <f>IF(ISERROR(VLOOKUP($B11,Багги10!$B$12:$AS$38,41,FALSE))=TRUE,0,VLOOKUP($B11,Багги10!$B$12:$AS$38,41,FALSE))</f>
        <v>0</v>
      </c>
      <c r="F11" s="54"/>
      <c r="G11" s="54"/>
      <c r="H11" s="54"/>
      <c r="I11" s="54"/>
      <c r="J11" s="54"/>
      <c r="K11" s="54"/>
      <c r="L11" s="55">
        <v>0</v>
      </c>
      <c r="M11" s="51">
        <v>0</v>
      </c>
      <c r="N11" s="56">
        <f t="shared" si="1"/>
        <v>0</v>
      </c>
      <c r="O11" s="185"/>
      <c r="Q11" s="67" t="e">
        <f t="shared" si="0"/>
        <v>#DIV/0!</v>
      </c>
      <c r="R11" s="185"/>
    </row>
    <row r="12" spans="1:18">
      <c r="A12" s="57">
        <v>8</v>
      </c>
      <c r="B12" s="182"/>
      <c r="C12" s="59" t="str">
        <f>IF(ISERROR(VLOOKUP($B12,#REF!,12,FALSE))=TRUE," ",VLOOKUP($B12,#REF!,12,FALSE))</f>
        <v xml:space="preserve"> </v>
      </c>
      <c r="D12" s="54">
        <f>IF(ISERROR(VLOOKUP($B12,Багги10!$B$12:$AS$38,41,FALSE))=TRUE,0,VLOOKUP($B12,Багги10!$B$12:$AS$38,41,FALSE))</f>
        <v>0</v>
      </c>
      <c r="E12" s="54">
        <f>IF(ISERROR(VLOOKUP($B12,Багги10!$B$12:$AS$38,41,FALSE))=TRUE,0,VLOOKUP($B12,Багги10!$B$12:$AS$38,41,FALSE))</f>
        <v>0</v>
      </c>
      <c r="F12" s="54"/>
      <c r="G12" s="54"/>
      <c r="H12" s="54"/>
      <c r="I12" s="54"/>
      <c r="J12" s="54"/>
      <c r="K12" s="54"/>
      <c r="L12" s="55">
        <v>0</v>
      </c>
      <c r="M12" s="51">
        <v>0</v>
      </c>
      <c r="N12" s="56">
        <f t="shared" si="1"/>
        <v>0</v>
      </c>
      <c r="O12" s="186"/>
      <c r="Q12" s="67" t="e">
        <f t="shared" si="0"/>
        <v>#DIV/0!</v>
      </c>
      <c r="R12" s="184"/>
    </row>
    <row r="13" spans="1:18">
      <c r="A13" s="51">
        <v>9</v>
      </c>
      <c r="B13" s="182"/>
      <c r="C13" s="59" t="str">
        <f>IF(ISERROR(VLOOKUP($B13,#REF!,12,FALSE))=TRUE," ",VLOOKUP($B13,#REF!,12,FALSE))</f>
        <v xml:space="preserve"> </v>
      </c>
      <c r="D13" s="54">
        <f>IF(ISERROR(VLOOKUP($B13,Багги10!$B$12:$AS$38,41,FALSE))=TRUE,0,VLOOKUP($B13,Багги10!$B$12:$AS$38,41,FALSE))</f>
        <v>0</v>
      </c>
      <c r="E13" s="54">
        <f>IF(ISERROR(VLOOKUP($B13,Багги10!$B$12:$AS$38,41,FALSE))=TRUE,0,VLOOKUP($B13,Багги10!$B$12:$AS$38,41,FALSE))</f>
        <v>0</v>
      </c>
      <c r="F13" s="54"/>
      <c r="G13" s="54"/>
      <c r="H13" s="54"/>
      <c r="I13" s="54"/>
      <c r="J13" s="54"/>
      <c r="K13" s="54"/>
      <c r="L13" s="55">
        <v>0</v>
      </c>
      <c r="M13" s="51">
        <v>0</v>
      </c>
      <c r="N13" s="56">
        <f t="shared" si="1"/>
        <v>0</v>
      </c>
      <c r="O13" s="185"/>
      <c r="Q13" s="67" t="e">
        <f t="shared" si="0"/>
        <v>#DIV/0!</v>
      </c>
      <c r="R13" s="185"/>
    </row>
    <row r="14" spans="1:18">
      <c r="A14" s="57">
        <v>10</v>
      </c>
      <c r="B14" s="62"/>
      <c r="C14" s="59" t="str">
        <f>IF(ISERROR(VLOOKUP($B14,#REF!,12,FALSE))=TRUE," ",VLOOKUP($B14,#REF!,12,FALSE))</f>
        <v xml:space="preserve"> </v>
      </c>
      <c r="D14" s="54">
        <f>IF(ISERROR(VLOOKUP($B14,Багги10!$B$12:$AS$38,41,FALSE))=TRUE,0,VLOOKUP($B14,Багги10!$B$12:$AS$38,41,FALSE))</f>
        <v>0</v>
      </c>
      <c r="E14" s="54">
        <f>IF(ISERROR(VLOOKUP($B14,Багги10!$B$12:$AS$38,41,FALSE))=TRUE,0,VLOOKUP($B14,Багги10!$B$12:$AS$38,41,FALSE))</f>
        <v>0</v>
      </c>
      <c r="F14" s="54"/>
      <c r="G14" s="54"/>
      <c r="H14" s="54"/>
      <c r="I14" s="54"/>
      <c r="J14" s="54"/>
      <c r="K14" s="54"/>
      <c r="L14" s="55">
        <v>0</v>
      </c>
      <c r="M14" s="51">
        <v>0</v>
      </c>
      <c r="N14" s="56">
        <f t="shared" si="1"/>
        <v>0</v>
      </c>
      <c r="O14" s="186"/>
      <c r="Q14" s="67" t="e">
        <f t="shared" si="0"/>
        <v>#DIV/0!</v>
      </c>
      <c r="R14" s="184"/>
    </row>
    <row r="15" spans="1:18">
      <c r="A15" s="51">
        <v>11</v>
      </c>
      <c r="B15" s="194"/>
      <c r="C15" s="59" t="str">
        <f>IF(ISERROR(VLOOKUP($B15,#REF!,12,FALSE))=TRUE," ",VLOOKUP($B15,#REF!,12,FALSE))</f>
        <v xml:space="preserve"> </v>
      </c>
      <c r="D15" s="54">
        <f>IF(ISERROR(VLOOKUP($B15,Багги10!$B$12:$AS$38,41,FALSE))=TRUE,0,VLOOKUP($B15,Багги10!$B$12:$AS$38,41,FALSE))</f>
        <v>0</v>
      </c>
      <c r="E15" s="54">
        <f>IF(ISERROR(VLOOKUP($B15,Багги10!$B$12:$AS$38,41,FALSE))=TRUE,0,VLOOKUP($B15,Багги10!$B$12:$AS$38,41,FALSE))</f>
        <v>0</v>
      </c>
      <c r="F15" s="54"/>
      <c r="G15" s="54"/>
      <c r="H15" s="54"/>
      <c r="I15" s="54"/>
      <c r="J15" s="54"/>
      <c r="K15" s="54"/>
      <c r="L15" s="55">
        <v>0</v>
      </c>
      <c r="M15" s="51">
        <v>0</v>
      </c>
      <c r="N15" s="56">
        <f t="shared" si="1"/>
        <v>0</v>
      </c>
      <c r="O15" s="185"/>
      <c r="Q15" s="67" t="e">
        <f t="shared" si="0"/>
        <v>#DIV/0!</v>
      </c>
      <c r="R15" s="185"/>
    </row>
    <row r="16" spans="1:18">
      <c r="A16" s="57">
        <v>12</v>
      </c>
      <c r="B16" s="62"/>
      <c r="C16" s="59" t="str">
        <f>IF(ISERROR(VLOOKUP($B16,#REF!,12,FALSE))=TRUE," ",VLOOKUP($B16,#REF!,12,FALSE))</f>
        <v xml:space="preserve"> </v>
      </c>
      <c r="D16" s="54">
        <f>IF(ISERROR(VLOOKUP($B16,Багги10!$B$12:$AS$38,41,FALSE))=TRUE,0,VLOOKUP($B16,Багги10!$B$12:$AS$38,41,FALSE))</f>
        <v>0</v>
      </c>
      <c r="E16" s="54">
        <f>IF(ISERROR(VLOOKUP($B16,Багги10!$B$12:$AS$38,41,FALSE))=TRUE,0,VLOOKUP($B16,Багги10!$B$12:$AS$38,41,FALSE))</f>
        <v>0</v>
      </c>
      <c r="F16" s="54"/>
      <c r="G16" s="54"/>
      <c r="H16" s="54"/>
      <c r="I16" s="54"/>
      <c r="J16" s="54"/>
      <c r="K16" s="54"/>
      <c r="L16" s="55">
        <v>0</v>
      </c>
      <c r="M16" s="51">
        <v>0</v>
      </c>
      <c r="N16" s="56">
        <f t="shared" si="1"/>
        <v>0</v>
      </c>
      <c r="O16" s="184"/>
      <c r="Q16" s="67" t="e">
        <f t="shared" si="0"/>
        <v>#DIV/0!</v>
      </c>
      <c r="R16" s="184"/>
    </row>
    <row r="17" spans="1:18">
      <c r="A17" s="51">
        <v>13</v>
      </c>
      <c r="B17" s="182"/>
      <c r="C17" s="59" t="str">
        <f>IF(ISERROR(VLOOKUP($B17,#REF!,12,FALSE))=TRUE," ",VLOOKUP($B17,#REF!,12,FALSE))</f>
        <v xml:space="preserve"> </v>
      </c>
      <c r="D17" s="54">
        <f>IF(ISERROR(VLOOKUP($B17,Багги10!$B$12:$AS$38,41,FALSE))=TRUE,0,VLOOKUP($B17,Багги10!$B$12:$AS$38,41,FALSE))</f>
        <v>0</v>
      </c>
      <c r="E17" s="54">
        <f>IF(ISERROR(VLOOKUP($B17,Багги10!$B$12:$AS$38,41,FALSE))=TRUE,0,VLOOKUP($B17,Багги10!$B$12:$AS$38,41,FALSE))</f>
        <v>0</v>
      </c>
      <c r="F17" s="54"/>
      <c r="G17" s="54"/>
      <c r="H17" s="54"/>
      <c r="I17" s="54"/>
      <c r="J17" s="54"/>
      <c r="K17" s="54"/>
      <c r="L17" s="55">
        <v>0</v>
      </c>
      <c r="M17" s="51">
        <v>0</v>
      </c>
      <c r="N17" s="56">
        <f t="shared" si="1"/>
        <v>0</v>
      </c>
      <c r="O17" s="183"/>
      <c r="Q17" s="67" t="e">
        <f t="shared" si="0"/>
        <v>#DIV/0!</v>
      </c>
      <c r="R17" s="185"/>
    </row>
    <row r="18" spans="1:18">
      <c r="A18" s="57">
        <v>14</v>
      </c>
      <c r="B18" s="195"/>
      <c r="C18" s="59" t="str">
        <f>IF(ISERROR(VLOOKUP($B18,#REF!,12,FALSE))=TRUE," ",VLOOKUP($B18,#REF!,12,FALSE))</f>
        <v xml:space="preserve"> </v>
      </c>
      <c r="D18" s="54">
        <f>IF(ISERROR(VLOOKUP($B18,Багги10!$B$12:$AS$38,41,FALSE))=TRUE,0,VLOOKUP($B18,Багги10!$B$12:$AS$38,41,FALSE))</f>
        <v>0</v>
      </c>
      <c r="E18" s="54">
        <f>IF(ISERROR(VLOOKUP($B18,Багги10!$B$12:$AS$38,41,FALSE))=TRUE,0,VLOOKUP($B18,Багги10!$B$12:$AS$38,41,FALSE))</f>
        <v>0</v>
      </c>
      <c r="F18" s="54"/>
      <c r="G18" s="54"/>
      <c r="H18" s="54"/>
      <c r="I18" s="54"/>
      <c r="J18" s="54"/>
      <c r="K18" s="54"/>
      <c r="L18" s="55">
        <v>0</v>
      </c>
      <c r="M18" s="51">
        <v>0</v>
      </c>
      <c r="N18" s="56">
        <f t="shared" si="1"/>
        <v>0</v>
      </c>
      <c r="O18" s="186"/>
      <c r="Q18" s="67" t="e">
        <f t="shared" si="0"/>
        <v>#DIV/0!</v>
      </c>
      <c r="R18" s="184"/>
    </row>
    <row r="19" spans="1:18">
      <c r="A19" s="51">
        <v>15</v>
      </c>
      <c r="B19" s="62"/>
      <c r="C19" s="59" t="str">
        <f>IF(ISERROR(VLOOKUP($B19,#REF!,12,FALSE))=TRUE," ",VLOOKUP($B19,#REF!,12,FALSE))</f>
        <v xml:space="preserve"> </v>
      </c>
      <c r="D19" s="54">
        <f>IF(ISERROR(VLOOKUP($B19,Багги10!$B$12:$AS$38,41,FALSE))=TRUE,0,VLOOKUP($B19,Багги10!$B$12:$AS$38,41,FALSE))</f>
        <v>0</v>
      </c>
      <c r="E19" s="54">
        <f>IF(ISERROR(VLOOKUP($B19,Багги10!$B$12:$AS$38,41,FALSE))=TRUE,0,VLOOKUP($B19,Багги10!$B$12:$AS$38,41,FALSE))</f>
        <v>0</v>
      </c>
      <c r="F19" s="54"/>
      <c r="G19" s="54"/>
      <c r="H19" s="54"/>
      <c r="I19" s="54"/>
      <c r="J19" s="54"/>
      <c r="K19" s="54"/>
      <c r="L19" s="55">
        <v>0</v>
      </c>
      <c r="M19" s="51">
        <v>0</v>
      </c>
      <c r="N19" s="56">
        <f t="shared" si="1"/>
        <v>0</v>
      </c>
      <c r="O19" s="183"/>
      <c r="Q19" s="67" t="e">
        <f t="shared" si="0"/>
        <v>#DIV/0!</v>
      </c>
      <c r="R19" s="53"/>
    </row>
    <row r="20" spans="1:18">
      <c r="A20" s="57">
        <v>16</v>
      </c>
      <c r="B20" s="182"/>
      <c r="C20" s="59" t="str">
        <f>IF(ISERROR(VLOOKUP($B20,#REF!,12,FALSE))=TRUE," ",VLOOKUP($B20,#REF!,12,FALSE))</f>
        <v xml:space="preserve"> </v>
      </c>
      <c r="D20" s="54">
        <f>IF(ISERROR(VLOOKUP($B20,Багги10!$B$12:$AS$38,41,FALSE))=TRUE,0,VLOOKUP($B20,Багги10!$B$12:$AS$38,41,FALSE))</f>
        <v>0</v>
      </c>
      <c r="E20" s="54">
        <f>IF(ISERROR(VLOOKUP($B20,Багги10!$B$12:$AS$38,41,FALSE))=TRUE,0,VLOOKUP($B20,Багги10!$B$12:$AS$38,41,FALSE))</f>
        <v>0</v>
      </c>
      <c r="F20" s="54"/>
      <c r="G20" s="54"/>
      <c r="H20" s="54"/>
      <c r="I20" s="54"/>
      <c r="J20" s="54"/>
      <c r="K20" s="54"/>
      <c r="L20" s="55">
        <v>0</v>
      </c>
      <c r="M20" s="51">
        <v>0</v>
      </c>
      <c r="N20" s="56">
        <f t="shared" si="1"/>
        <v>0</v>
      </c>
      <c r="O20" s="59"/>
      <c r="Q20" s="67" t="e">
        <f t="shared" si="0"/>
        <v>#DIV/0!</v>
      </c>
      <c r="R20" s="59"/>
    </row>
    <row r="21" spans="1:18">
      <c r="A21" s="51">
        <v>17</v>
      </c>
      <c r="B21" s="194"/>
      <c r="C21" s="59" t="str">
        <f>IF(ISERROR(VLOOKUP($B21,#REF!,12,FALSE))=TRUE," ",VLOOKUP($B21,#REF!,12,FALSE))</f>
        <v xml:space="preserve"> </v>
      </c>
      <c r="D21" s="54">
        <f>IF(ISERROR(VLOOKUP($B21,Багги10!$B$12:$AS$38,41,FALSE))=TRUE,0,VLOOKUP($B21,Багги10!$B$12:$AS$38,41,FALSE))</f>
        <v>0</v>
      </c>
      <c r="E21" s="54">
        <f>IF(ISERROR(VLOOKUP($B21,Багги10!$B$12:$AS$38,41,FALSE))=TRUE,0,VLOOKUP($B21,Багги10!$B$12:$AS$38,41,FALSE))</f>
        <v>0</v>
      </c>
      <c r="F21" s="54"/>
      <c r="G21" s="54"/>
      <c r="H21" s="54"/>
      <c r="I21" s="54"/>
      <c r="J21" s="54"/>
      <c r="K21" s="54"/>
      <c r="L21" s="55">
        <v>0</v>
      </c>
      <c r="M21" s="51">
        <v>0</v>
      </c>
      <c r="N21" s="56">
        <f t="shared" si="1"/>
        <v>0</v>
      </c>
      <c r="O21" s="53"/>
      <c r="Q21" s="67" t="e">
        <f t="shared" si="0"/>
        <v>#DIV/0!</v>
      </c>
      <c r="R21" s="53"/>
    </row>
    <row r="22" spans="1:18">
      <c r="A22" s="57">
        <v>18</v>
      </c>
      <c r="B22" s="182"/>
      <c r="C22" s="59" t="str">
        <f>IF(ISERROR(VLOOKUP($B22,#REF!,12,FALSE))=TRUE," ",VLOOKUP($B22,#REF!,12,FALSE))</f>
        <v xml:space="preserve"> </v>
      </c>
      <c r="D22" s="54">
        <f>IF(ISERROR(VLOOKUP($B22,Багги10!$B$12:$AS$38,41,FALSE))=TRUE,0,VLOOKUP($B22,Багги10!$B$12:$AS$38,41,FALSE))</f>
        <v>0</v>
      </c>
      <c r="E22" s="54">
        <f>IF(ISERROR(VLOOKUP($B22,Багги10!$B$12:$AS$38,41,FALSE))=TRUE,0,VLOOKUP($B22,Багги10!$B$12:$AS$38,41,FALSE))</f>
        <v>0</v>
      </c>
      <c r="F22" s="54"/>
      <c r="G22" s="54"/>
      <c r="H22" s="54"/>
      <c r="I22" s="54"/>
      <c r="J22" s="54"/>
      <c r="K22" s="54"/>
      <c r="L22" s="55">
        <v>0</v>
      </c>
      <c r="M22" s="51">
        <v>0</v>
      </c>
      <c r="N22" s="56">
        <f t="shared" si="1"/>
        <v>0</v>
      </c>
      <c r="O22" s="59"/>
      <c r="Q22" s="67" t="e">
        <f t="shared" si="0"/>
        <v>#DIV/0!</v>
      </c>
      <c r="R22" s="59"/>
    </row>
    <row r="23" spans="1:18">
      <c r="A23" s="51">
        <v>19</v>
      </c>
      <c r="B23" s="182"/>
      <c r="C23" s="59" t="str">
        <f>IF(ISERROR(VLOOKUP($B23,#REF!,12,FALSE))=TRUE," ",VLOOKUP($B23,#REF!,12,FALSE))</f>
        <v xml:space="preserve"> </v>
      </c>
      <c r="D23" s="54">
        <f>IF(ISERROR(VLOOKUP($B23,Багги10!$B$12:$AS$38,41,FALSE))=TRUE,0,VLOOKUP($B23,Багги10!$B$12:$AS$38,41,FALSE))</f>
        <v>0</v>
      </c>
      <c r="E23" s="54">
        <f>IF(ISERROR(VLOOKUP($B23,Багги10!$B$12:$AS$38,41,FALSE))=TRUE,0,VLOOKUP($B23,Багги10!$B$12:$AS$38,41,FALSE))</f>
        <v>0</v>
      </c>
      <c r="F23" s="54"/>
      <c r="G23" s="54"/>
      <c r="H23" s="54"/>
      <c r="I23" s="54"/>
      <c r="J23" s="54"/>
      <c r="K23" s="54"/>
      <c r="L23" s="55">
        <v>0</v>
      </c>
      <c r="M23" s="51">
        <v>0</v>
      </c>
      <c r="N23" s="56">
        <f t="shared" si="1"/>
        <v>0</v>
      </c>
      <c r="O23" s="53"/>
      <c r="Q23" s="67" t="e">
        <f t="shared" si="0"/>
        <v>#DIV/0!</v>
      </c>
      <c r="R23" s="53"/>
    </row>
    <row r="24" spans="1:18">
      <c r="A24" s="57">
        <v>20</v>
      </c>
      <c r="B24" s="62"/>
      <c r="C24" s="59" t="str">
        <f>IF(ISERROR(VLOOKUP($B24,#REF!,12,FALSE))=TRUE," ",VLOOKUP($B24,#REF!,12,FALSE))</f>
        <v xml:space="preserve"> </v>
      </c>
      <c r="D24" s="54">
        <f>IF(ISERROR(VLOOKUP($B24,Багги10!$B$12:$AS$38,41,FALSE))=TRUE,0,VLOOKUP($B24,Багги10!$B$12:$AS$38,41,FALSE))</f>
        <v>0</v>
      </c>
      <c r="E24" s="54">
        <f>IF(ISERROR(VLOOKUP($B24,Багги10!$B$12:$AS$38,41,FALSE))=TRUE,0,VLOOKUP($B24,Багги10!$B$12:$AS$38,41,FALSE))</f>
        <v>0</v>
      </c>
      <c r="F24" s="54"/>
      <c r="G24" s="54"/>
      <c r="H24" s="54"/>
      <c r="I24" s="54"/>
      <c r="J24" s="54"/>
      <c r="K24" s="54"/>
      <c r="L24" s="55">
        <v>0</v>
      </c>
      <c r="M24" s="51">
        <v>0</v>
      </c>
      <c r="N24" s="56">
        <f t="shared" si="1"/>
        <v>0</v>
      </c>
      <c r="O24" s="59"/>
      <c r="Q24" s="67" t="e">
        <f t="shared" si="0"/>
        <v>#DIV/0!</v>
      </c>
      <c r="R24" s="59"/>
    </row>
    <row r="25" spans="1:18">
      <c r="A25" s="51">
        <v>21</v>
      </c>
      <c r="B25" s="61"/>
      <c r="C25" s="59" t="str">
        <f>IF(ISERROR(VLOOKUP($B25,#REF!,12,FALSE))=TRUE," ",VLOOKUP($B25,#REF!,12,FALSE))</f>
        <v xml:space="preserve"> </v>
      </c>
      <c r="D25" s="54">
        <f>IF(ISERROR(VLOOKUP($B25,Багги10!$B$12:$AS$38,41,FALSE))=TRUE,0,VLOOKUP($B25,Багги10!$B$12:$AS$38,41,FALSE))</f>
        <v>0</v>
      </c>
      <c r="E25" s="54">
        <f>IF(ISERROR(VLOOKUP($B25,Багги10!$B$12:$AS$38,41,FALSE))=TRUE,0,VLOOKUP($B25,Багги10!$B$12:$AS$38,41,FALSE))</f>
        <v>0</v>
      </c>
      <c r="F25" s="54"/>
      <c r="G25" s="54"/>
      <c r="H25" s="54"/>
      <c r="I25" s="54"/>
      <c r="J25" s="54"/>
      <c r="K25" s="54"/>
      <c r="L25" s="55">
        <v>0</v>
      </c>
      <c r="M25" s="51">
        <v>0</v>
      </c>
      <c r="N25" s="56">
        <f t="shared" si="1"/>
        <v>0</v>
      </c>
      <c r="O25" s="59"/>
      <c r="Q25" s="67" t="e">
        <f t="shared" ref="Q25:Q34" si="2">SUM(SUM(D25/MAX($D$5:$D$34)*100)+IF(ISERROR(SUM(E25/MAX($E$5:$E$34)*100))=TRUE,0,SUM(E25/MAX($E$5:$E$34)*100))+IF(ISERROR(SUM(F25/MAX($F$5:$F$34)*100))=TRUE,0,SUM(F25/MAX($F$5:$F$34)*100))+IF(ISERROR(SUM(G25/MAX($G$5:$G$34)*100))=TRUE,0,SUM(G25/MAX($G$5:$G$34)*100))+IF(ISERROR(SUM(H25/MAX($H$5:$H$34)*100))=TRUE,0,SUM(H25/MAX($H$5:$H$34)*100))+IF(ISERROR(SUM(I25/MAX($I$5:$I$34)*100))=TRUE,0,SUM(I25/MAX($I$5:$I$34)*100))+IF(ISERROR(SUM(J25/MAX($J$5:$J$34)*100))=TRUE,0,SUM(J25/MAX($J$5:$J$34)*100))+IF(ISERROR(SUM(K25/MAX($K$5:$K$34)*100))=TRUE,0,SUM(K25/MAX($K$5:$K$34)*100))+IF(ISERROR(SUM(L25/MAX($L$5:$L$34)*100))=TRUE,0,SUM(L25/MAX($L$5:$L$34)*100))+IF(ISERROR(SUM(M25/MAX($M$5:$M$34)*100))=TRUE,0,SUM(M25/MAX($M$5:$M$34)*100)))/COUNTIF(D25:M25,"&gt;0")</f>
        <v>#DIV/0!</v>
      </c>
      <c r="R25" s="53"/>
    </row>
    <row r="26" spans="1:18">
      <c r="A26" s="57">
        <v>22</v>
      </c>
      <c r="B26" s="61"/>
      <c r="C26" s="59" t="str">
        <f>IF(ISERROR(VLOOKUP($B26,#REF!,12,FALSE))=TRUE," ",VLOOKUP($B26,#REF!,12,FALSE))</f>
        <v xml:space="preserve"> </v>
      </c>
      <c r="D26" s="54">
        <f>IF(ISERROR(VLOOKUP($B26,Багги10!$B$12:$AS$38,41,FALSE))=TRUE,0,VLOOKUP($B26,Багги10!$B$12:$AS$38,41,FALSE))</f>
        <v>0</v>
      </c>
      <c r="E26" s="54">
        <f>IF(ISERROR(VLOOKUP($B26,Багги10!$B$12:$AS$38,41,FALSE))=TRUE,0,VLOOKUP($B26,Багги10!$B$12:$AS$38,41,FALSE))</f>
        <v>0</v>
      </c>
      <c r="F26" s="54"/>
      <c r="G26" s="54"/>
      <c r="H26" s="54"/>
      <c r="I26" s="54"/>
      <c r="J26" s="54"/>
      <c r="K26" s="54"/>
      <c r="L26" s="55">
        <v>0</v>
      </c>
      <c r="M26" s="51">
        <v>0</v>
      </c>
      <c r="N26" s="56">
        <f t="shared" si="1"/>
        <v>0</v>
      </c>
      <c r="O26" s="59"/>
      <c r="Q26" s="67" t="e">
        <f t="shared" si="2"/>
        <v>#DIV/0!</v>
      </c>
      <c r="R26" s="59"/>
    </row>
    <row r="27" spans="1:18">
      <c r="A27" s="51">
        <v>23</v>
      </c>
      <c r="B27" s="61"/>
      <c r="C27" s="59" t="str">
        <f>IF(ISERROR(VLOOKUP($B27,#REF!,12,FALSE))=TRUE," ",VLOOKUP($B27,#REF!,12,FALSE))</f>
        <v xml:space="preserve"> </v>
      </c>
      <c r="D27" s="54">
        <f>IF(ISERROR(VLOOKUP($B27,Багги10!$B$12:$AS$38,41,FALSE))=TRUE,0,VLOOKUP($B27,Багги10!$B$12:$AS$38,41,FALSE))</f>
        <v>0</v>
      </c>
      <c r="E27" s="54">
        <f>IF(ISERROR(VLOOKUP($B27,Багги10!$B$12:$AS$38,41,FALSE))=TRUE,0,VLOOKUP($B27,Багги10!$B$12:$AS$38,41,FALSE))</f>
        <v>0</v>
      </c>
      <c r="F27" s="54"/>
      <c r="G27" s="54"/>
      <c r="H27" s="54"/>
      <c r="I27" s="54"/>
      <c r="J27" s="54"/>
      <c r="K27" s="54"/>
      <c r="L27" s="55">
        <v>0</v>
      </c>
      <c r="M27" s="51">
        <v>0</v>
      </c>
      <c r="N27" s="56">
        <f t="shared" si="1"/>
        <v>0</v>
      </c>
      <c r="O27" s="59"/>
      <c r="Q27" s="67" t="e">
        <f t="shared" si="2"/>
        <v>#DIV/0!</v>
      </c>
      <c r="R27" s="53"/>
    </row>
    <row r="28" spans="1:18">
      <c r="A28" s="57">
        <v>24</v>
      </c>
      <c r="B28" s="62"/>
      <c r="C28" s="59" t="str">
        <f>IF(ISERROR(VLOOKUP($B28,#REF!,12,FALSE))=TRUE," ",VLOOKUP($B28,#REF!,12,FALSE))</f>
        <v xml:space="preserve"> </v>
      </c>
      <c r="D28" s="54">
        <f>IF(ISERROR(VLOOKUP($B28,Багги10!$B$12:$AS$38,41,FALSE))=TRUE,0,VLOOKUP($B28,Багги10!$B$12:$AS$38,41,FALSE))</f>
        <v>0</v>
      </c>
      <c r="E28" s="54">
        <f>IF(ISERROR(VLOOKUP($B28,Багги10!$B$12:$AS$38,41,FALSE))=TRUE,0,VLOOKUP($B28,Багги10!$B$12:$AS$38,41,FALSE))</f>
        <v>0</v>
      </c>
      <c r="F28" s="54"/>
      <c r="G28" s="54"/>
      <c r="H28" s="54"/>
      <c r="I28" s="54"/>
      <c r="J28" s="54"/>
      <c r="K28" s="54"/>
      <c r="L28" s="55">
        <v>0</v>
      </c>
      <c r="M28" s="51">
        <v>0</v>
      </c>
      <c r="N28" s="56">
        <f t="shared" si="1"/>
        <v>0</v>
      </c>
      <c r="O28" s="59"/>
      <c r="Q28" s="67" t="e">
        <f t="shared" si="2"/>
        <v>#DIV/0!</v>
      </c>
      <c r="R28" s="59"/>
    </row>
    <row r="29" spans="1:18">
      <c r="A29" s="51">
        <v>25</v>
      </c>
      <c r="B29" s="61"/>
      <c r="C29" s="59" t="str">
        <f>IF(ISERROR(VLOOKUP($B29,#REF!,12,FALSE))=TRUE," ",VLOOKUP($B29,#REF!,12,FALSE))</f>
        <v xml:space="preserve"> </v>
      </c>
      <c r="D29" s="54">
        <f>IF(ISERROR(VLOOKUP($B29,Багги10!$B$12:$AS$38,41,FALSE))=TRUE,0,VLOOKUP($B29,Багги10!$B$12:$AS$38,41,FALSE))</f>
        <v>0</v>
      </c>
      <c r="E29" s="54">
        <f>IF(ISERROR(VLOOKUP($B29,Багги10!$B$12:$AS$38,41,FALSE))=TRUE,0,VLOOKUP($B29,Багги10!$B$12:$AS$38,41,FALSE))</f>
        <v>0</v>
      </c>
      <c r="F29" s="54"/>
      <c r="G29" s="54"/>
      <c r="H29" s="54"/>
      <c r="I29" s="54"/>
      <c r="J29" s="54"/>
      <c r="K29" s="54"/>
      <c r="L29" s="55">
        <v>0</v>
      </c>
      <c r="M29" s="51">
        <v>0</v>
      </c>
      <c r="N29" s="56">
        <f t="shared" si="1"/>
        <v>0</v>
      </c>
      <c r="O29" s="59"/>
      <c r="Q29" s="67" t="e">
        <f t="shared" si="2"/>
        <v>#DIV/0!</v>
      </c>
      <c r="R29" s="53"/>
    </row>
    <row r="30" spans="1:18">
      <c r="A30" s="57">
        <v>26</v>
      </c>
      <c r="B30" s="61"/>
      <c r="C30" s="59" t="str">
        <f>IF(ISERROR(VLOOKUP($B30,#REF!,12,FALSE))=TRUE," ",VLOOKUP($B30,#REF!,12,FALSE))</f>
        <v xml:space="preserve"> </v>
      </c>
      <c r="D30" s="54">
        <f>IF(ISERROR(VLOOKUP($B30,Багги10!$B$12:$AS$38,41,FALSE))=TRUE,0,VLOOKUP($B30,Багги10!$B$12:$AS$38,41,FALSE))</f>
        <v>0</v>
      </c>
      <c r="E30" s="54">
        <f>IF(ISERROR(VLOOKUP($B30,Багги10!$B$12:$AS$38,41,FALSE))=TRUE,0,VLOOKUP($B30,Багги10!$B$12:$AS$38,41,FALSE))</f>
        <v>0</v>
      </c>
      <c r="F30" s="54"/>
      <c r="G30" s="54"/>
      <c r="H30" s="54"/>
      <c r="I30" s="54"/>
      <c r="J30" s="54"/>
      <c r="K30" s="54"/>
      <c r="L30" s="55">
        <v>0</v>
      </c>
      <c r="M30" s="51">
        <v>0</v>
      </c>
      <c r="N30" s="56">
        <f t="shared" si="1"/>
        <v>0</v>
      </c>
      <c r="O30" s="59"/>
      <c r="Q30" s="67" t="e">
        <f t="shared" si="2"/>
        <v>#DIV/0!</v>
      </c>
      <c r="R30" s="59"/>
    </row>
    <row r="31" spans="1:18">
      <c r="A31" s="51">
        <v>27</v>
      </c>
      <c r="B31" s="61"/>
      <c r="C31" s="59" t="str">
        <f>IF(ISERROR(VLOOKUP($B31,#REF!,12,FALSE))=TRUE," ",VLOOKUP($B31,#REF!,12,FALSE))</f>
        <v xml:space="preserve"> </v>
      </c>
      <c r="D31" s="54">
        <f>IF(ISERROR(VLOOKUP($B31,Багги10!$B$12:$AS$38,41,FALSE))=TRUE,0,VLOOKUP($B31,Багги10!$B$12:$AS$38,41,FALSE))</f>
        <v>0</v>
      </c>
      <c r="E31" s="54">
        <f>IF(ISERROR(VLOOKUP($B31,Багги10!$B$12:$AS$38,41,FALSE))=TRUE,0,VLOOKUP($B31,Багги10!$B$12:$AS$38,41,FALSE))</f>
        <v>0</v>
      </c>
      <c r="F31" s="54"/>
      <c r="G31" s="54"/>
      <c r="H31" s="54"/>
      <c r="I31" s="54"/>
      <c r="J31" s="54"/>
      <c r="K31" s="54"/>
      <c r="L31" s="55">
        <v>0</v>
      </c>
      <c r="M31" s="51">
        <v>0</v>
      </c>
      <c r="N31" s="56">
        <f t="shared" si="1"/>
        <v>0</v>
      </c>
      <c r="O31" s="59"/>
      <c r="Q31" s="67" t="e">
        <f t="shared" si="2"/>
        <v>#DIV/0!</v>
      </c>
      <c r="R31" s="53"/>
    </row>
    <row r="32" spans="1:18">
      <c r="A32" s="57">
        <v>28</v>
      </c>
      <c r="B32" s="58"/>
      <c r="C32" s="59" t="str">
        <f>IF(ISERROR(VLOOKUP($B32,#REF!,12,FALSE))=TRUE," ",VLOOKUP($B32,#REF!,12,FALSE))</f>
        <v xml:space="preserve"> </v>
      </c>
      <c r="D32" s="54">
        <f>IF(ISERROR(VLOOKUP($B32,Багги10!$B$12:$AS$38,41,FALSE))=TRUE,0,VLOOKUP($B32,Багги10!$B$12:$AS$38,41,FALSE))</f>
        <v>0</v>
      </c>
      <c r="E32" s="54">
        <f>IF(ISERROR(VLOOKUP($B32,Багги10!$B$12:$AS$38,41,FALSE))=TRUE,0,VLOOKUP($B32,Багги10!$B$12:$AS$38,41,FALSE))</f>
        <v>0</v>
      </c>
      <c r="F32" s="54"/>
      <c r="G32" s="54"/>
      <c r="H32" s="54"/>
      <c r="I32" s="54"/>
      <c r="J32" s="54"/>
      <c r="K32" s="54"/>
      <c r="L32" s="55">
        <v>0</v>
      </c>
      <c r="M32" s="51">
        <v>0</v>
      </c>
      <c r="N32" s="56">
        <f t="shared" si="1"/>
        <v>0</v>
      </c>
      <c r="O32" s="59"/>
      <c r="Q32" s="67" t="e">
        <f t="shared" si="2"/>
        <v>#DIV/0!</v>
      </c>
      <c r="R32" s="59"/>
    </row>
    <row r="33" spans="1:18">
      <c r="A33" s="51">
        <v>29</v>
      </c>
      <c r="B33" s="61"/>
      <c r="C33" s="59" t="str">
        <f>IF(ISERROR(VLOOKUP($B33,#REF!,12,FALSE))=TRUE," ",VLOOKUP($B33,#REF!,12,FALSE))</f>
        <v xml:space="preserve"> </v>
      </c>
      <c r="D33" s="54">
        <f>IF(ISERROR(VLOOKUP($B33,Багги10!$B$12:$AS$38,41,FALSE))=TRUE,0,VLOOKUP($B33,Багги10!$B$12:$AS$38,41,FALSE))</f>
        <v>0</v>
      </c>
      <c r="E33" s="54">
        <f>IF(ISERROR(VLOOKUP($B33,Багги10!$B$12:$AS$38,41,FALSE))=TRUE,0,VLOOKUP($B33,Багги10!$B$12:$AS$38,41,FALSE))</f>
        <v>0</v>
      </c>
      <c r="F33" s="54"/>
      <c r="G33" s="54"/>
      <c r="H33" s="54"/>
      <c r="I33" s="54"/>
      <c r="J33" s="54"/>
      <c r="K33" s="54"/>
      <c r="L33" s="55">
        <v>0</v>
      </c>
      <c r="M33" s="51">
        <v>0</v>
      </c>
      <c r="N33" s="56">
        <f t="shared" si="1"/>
        <v>0</v>
      </c>
      <c r="O33" s="59"/>
      <c r="Q33" s="67" t="e">
        <f t="shared" si="2"/>
        <v>#DIV/0!</v>
      </c>
      <c r="R33" s="53"/>
    </row>
    <row r="34" spans="1:18">
      <c r="A34" s="57">
        <v>30</v>
      </c>
      <c r="B34" s="61"/>
      <c r="C34" s="59" t="str">
        <f>IF(ISERROR(VLOOKUP($B34,#REF!,12,FALSE))=TRUE," ",VLOOKUP($B34,#REF!,12,FALSE))</f>
        <v xml:space="preserve"> </v>
      </c>
      <c r="D34" s="54">
        <f>IF(ISERROR(VLOOKUP($B34,Багги10!$B$12:$AS$38,41,FALSE))=TRUE,0,VLOOKUP($B34,Багги10!$B$12:$AS$38,41,FALSE))</f>
        <v>0</v>
      </c>
      <c r="E34" s="54">
        <f>IF(ISERROR(VLOOKUP($B34,Багги10!$B$12:$AS$38,41,FALSE))=TRUE,0,VLOOKUP($B34,Багги10!$B$12:$AS$38,41,FALSE))</f>
        <v>0</v>
      </c>
      <c r="F34" s="54"/>
      <c r="G34" s="54"/>
      <c r="H34" s="54"/>
      <c r="I34" s="54"/>
      <c r="J34" s="54"/>
      <c r="K34" s="54"/>
      <c r="L34" s="55">
        <v>0</v>
      </c>
      <c r="M34" s="51">
        <v>0</v>
      </c>
      <c r="N34" s="56">
        <f t="shared" si="1"/>
        <v>0</v>
      </c>
      <c r="O34" s="59"/>
      <c r="Q34" s="67" t="e">
        <f t="shared" si="2"/>
        <v>#DIV/0!</v>
      </c>
      <c r="R34" s="59"/>
    </row>
  </sheetData>
  <sortState ref="B5:C24">
    <sortCondition ref="B5:B24"/>
  </sortState>
  <mergeCells count="6">
    <mergeCell ref="Q3:R3"/>
    <mergeCell ref="A3:A4"/>
    <mergeCell ref="B3:B4"/>
    <mergeCell ref="C3:C4"/>
    <mergeCell ref="D3:M3"/>
    <mergeCell ref="N3:O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34"/>
  <sheetViews>
    <sheetView showZeros="0" workbookViewId="0">
      <selection activeCell="C1" sqref="C1"/>
    </sheetView>
  </sheetViews>
  <sheetFormatPr defaultRowHeight="15"/>
  <cols>
    <col min="1" max="1" width="5.140625" style="40" customWidth="1"/>
    <col min="2" max="2" width="25.140625" style="40" customWidth="1"/>
    <col min="3" max="3" width="5.7109375" style="40" customWidth="1"/>
    <col min="4" max="4" width="6.85546875" style="40" customWidth="1"/>
    <col min="5" max="5" width="7" style="40" bestFit="1" customWidth="1"/>
    <col min="6" max="7" width="7.42578125" style="40" bestFit="1" customWidth="1"/>
    <col min="8" max="8" width="6.42578125" style="40" customWidth="1"/>
    <col min="9" max="9" width="6.7109375" style="40" customWidth="1"/>
    <col min="10" max="10" width="6.85546875" style="40" bestFit="1" customWidth="1"/>
    <col min="11" max="13" width="6.42578125" style="40" customWidth="1"/>
    <col min="14" max="15" width="6.85546875" style="40" customWidth="1"/>
    <col min="16" max="16" width="1.85546875" style="42" customWidth="1"/>
    <col min="17" max="16384" width="9.140625" style="42"/>
  </cols>
  <sheetData>
    <row r="1" spans="1:18" ht="15.75">
      <c r="C1" s="41" t="s">
        <v>176</v>
      </c>
    </row>
    <row r="2" spans="1:18" ht="16.5" thickBot="1">
      <c r="A2" s="43" t="s">
        <v>116</v>
      </c>
      <c r="B2" s="44"/>
      <c r="C2" s="44" t="s">
        <v>120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Q2" s="65"/>
      <c r="R2" s="65"/>
    </row>
    <row r="3" spans="1:18" ht="15.75" customHeight="1" thickTop="1">
      <c r="A3" s="262" t="s">
        <v>28</v>
      </c>
      <c r="B3" s="264" t="s">
        <v>39</v>
      </c>
      <c r="C3" s="266" t="s">
        <v>40</v>
      </c>
      <c r="D3" s="268" t="s">
        <v>102</v>
      </c>
      <c r="E3" s="268"/>
      <c r="F3" s="268"/>
      <c r="G3" s="268"/>
      <c r="H3" s="268"/>
      <c r="I3" s="268"/>
      <c r="J3" s="269"/>
      <c r="K3" s="269"/>
      <c r="L3" s="269"/>
      <c r="M3" s="270"/>
      <c r="N3" s="271" t="s">
        <v>101</v>
      </c>
      <c r="O3" s="272"/>
      <c r="Q3" s="260" t="s">
        <v>45</v>
      </c>
      <c r="R3" s="261"/>
    </row>
    <row r="4" spans="1:18" ht="15.75" thickBot="1">
      <c r="A4" s="263"/>
      <c r="B4" s="265"/>
      <c r="C4" s="267"/>
      <c r="D4" s="46" t="e">
        <f>#REF!</f>
        <v>#REF!</v>
      </c>
      <c r="E4" s="46" t="e">
        <f>#REF!</f>
        <v>#REF!</v>
      </c>
      <c r="F4" s="46"/>
      <c r="G4" s="46"/>
      <c r="H4" s="46"/>
      <c r="I4" s="46"/>
      <c r="J4" s="46"/>
      <c r="K4" s="46"/>
      <c r="L4" s="47"/>
      <c r="M4" s="48"/>
      <c r="N4" s="49" t="s">
        <v>10</v>
      </c>
      <c r="O4" s="50" t="s">
        <v>42</v>
      </c>
      <c r="Q4" s="66" t="s">
        <v>46</v>
      </c>
      <c r="R4" s="50" t="s">
        <v>42</v>
      </c>
    </row>
    <row r="5" spans="1:18" ht="15.75" thickTop="1">
      <c r="A5" s="51">
        <v>1</v>
      </c>
      <c r="B5" s="192"/>
      <c r="C5" s="59" t="str">
        <f>IF(ISERROR(VLOOKUP($B5,#REF!,12,FALSE))=TRUE," ",VLOOKUP($B5,#REF!,12,FALSE))</f>
        <v xml:space="preserve"> </v>
      </c>
      <c r="D5" s="54">
        <f>IF(ISERROR(VLOOKUP($B5,Шорт!$B$12:$AS$38,41,FALSE))=TRUE,0,VLOOKUP($B5,Шорт!$B$12:$AS$38,41,FALSE))</f>
        <v>0</v>
      </c>
      <c r="E5" s="54">
        <f>IF(ISERROR(VLOOKUP($B5,Шорт!$B$12:$AS$38,41,FALSE))=TRUE,0,VLOOKUP($B5,Шорт!$B$12:$AS$38,41,FALSE))</f>
        <v>0</v>
      </c>
      <c r="F5" s="54"/>
      <c r="G5" s="54"/>
      <c r="H5" s="54"/>
      <c r="I5" s="54"/>
      <c r="J5" s="54"/>
      <c r="K5" s="54"/>
      <c r="L5" s="55">
        <v>0</v>
      </c>
      <c r="M5" s="51">
        <v>0</v>
      </c>
      <c r="N5" s="56">
        <f>SUM(D5:M5)-SMALL(D5:M5,1)</f>
        <v>0</v>
      </c>
      <c r="O5" s="188"/>
      <c r="Q5" s="67" t="e">
        <f t="shared" ref="Q5:Q15" si="0">SUM(SUM(D5/MAX($D$5:$D$34)*100)+IF(ISERROR(SUM(E5/MAX($E$5:$E$34)*100))=TRUE,0,SUM(E5/MAX($E$5:$E$34)*100))+IF(ISERROR(SUM(F5/MAX($F$5:$F$34)*100))=TRUE,0,SUM(F5/MAX($F$5:$F$34)*100))+IF(ISERROR(SUM(G5/MAX($G$5:$G$34)*100))=TRUE,0,SUM(G5/MAX($G$5:$G$34)*100))+IF(ISERROR(SUM(H5/MAX($H$5:$H$34)*100))=TRUE,0,SUM(H5/MAX($H$5:$H$34)*100))+IF(ISERROR(SUM(I5/MAX($I$5:$I$34)*100))=TRUE,0,SUM(I5/MAX($I$5:$I$34)*100))+IF(ISERROR(SUM(J5/MAX($J$5:$J$34)*100))=TRUE,0,SUM(J5/MAX($J$5:$J$34)*100))+IF(ISERROR(SUM(K5/MAX($K$5:$K$34)*100))=TRUE,0,SUM(K5/MAX($K$5:$K$34)*100))+IF(ISERROR(SUM(L5/MAX($L$5:$L$34)*100))=TRUE,0,SUM(L5/MAX($L$5:$L$34)*100))+IF(ISERROR(SUM(M5/MAX($M$5:$M$34)*100))=TRUE,0,SUM(M5/MAX($M$5:$M$34)*100)))/COUNTIF(D5:M5,"&gt;0")</f>
        <v>#DIV/0!</v>
      </c>
      <c r="R5" s="188"/>
    </row>
    <row r="6" spans="1:18">
      <c r="A6" s="57">
        <v>2</v>
      </c>
      <c r="B6" s="193"/>
      <c r="C6" s="59" t="str">
        <f>IF(ISERROR(VLOOKUP($B6,#REF!,12,FALSE))=TRUE," ",VLOOKUP($B6,#REF!,12,FALSE))</f>
        <v xml:space="preserve"> </v>
      </c>
      <c r="D6" s="54">
        <f>IF(ISERROR(VLOOKUP($B6,Шорт!$B$12:$AS$38,41,FALSE))=TRUE,0,VLOOKUP($B6,Шорт!$B$12:$AS$38,41,FALSE))</f>
        <v>0</v>
      </c>
      <c r="E6" s="54">
        <f>IF(ISERROR(VLOOKUP($B6,Шорт!$B$12:$AS$38,41,FALSE))=TRUE,0,VLOOKUP($B6,Шорт!$B$12:$AS$38,41,FALSE))</f>
        <v>0</v>
      </c>
      <c r="F6" s="54"/>
      <c r="G6" s="54"/>
      <c r="H6" s="54"/>
      <c r="I6" s="54"/>
      <c r="J6" s="54"/>
      <c r="K6" s="54"/>
      <c r="L6" s="55">
        <v>0</v>
      </c>
      <c r="M6" s="51">
        <v>0</v>
      </c>
      <c r="N6" s="56">
        <f t="shared" ref="N6:N34" si="1">SUM(D6:M6)-SMALL(D6:M6,1)</f>
        <v>0</v>
      </c>
      <c r="O6" s="189"/>
      <c r="Q6" s="67" t="e">
        <f t="shared" si="0"/>
        <v>#DIV/0!</v>
      </c>
      <c r="R6" s="189"/>
    </row>
    <row r="7" spans="1:18">
      <c r="A7" s="51">
        <v>3</v>
      </c>
      <c r="B7" s="187"/>
      <c r="C7" s="59" t="str">
        <f>IF(ISERROR(VLOOKUP($B7,#REF!,12,FALSE))=TRUE," ",VLOOKUP($B7,#REF!,12,FALSE))</f>
        <v xml:space="preserve"> </v>
      </c>
      <c r="D7" s="54">
        <f>IF(ISERROR(VLOOKUP($B7,Шорт!$B$12:$AS$38,41,FALSE))=TRUE,0,VLOOKUP($B7,Шорт!$B$12:$AS$38,41,FALSE))</f>
        <v>0</v>
      </c>
      <c r="E7" s="54">
        <f>IF(ISERROR(VLOOKUP($B7,Шорт!$B$12:$AS$38,41,FALSE))=TRUE,0,VLOOKUP($B7,Шорт!$B$12:$AS$38,41,FALSE))</f>
        <v>0</v>
      </c>
      <c r="F7" s="54"/>
      <c r="G7" s="54"/>
      <c r="H7" s="54"/>
      <c r="I7" s="54"/>
      <c r="J7" s="54"/>
      <c r="K7" s="54"/>
      <c r="L7" s="55">
        <v>0</v>
      </c>
      <c r="M7" s="51">
        <v>0</v>
      </c>
      <c r="N7" s="56">
        <f t="shared" si="1"/>
        <v>0</v>
      </c>
      <c r="O7" s="188"/>
      <c r="Q7" s="67" t="e">
        <f t="shared" si="0"/>
        <v>#DIV/0!</v>
      </c>
      <c r="R7" s="190"/>
    </row>
    <row r="8" spans="1:18">
      <c r="A8" s="57">
        <v>4</v>
      </c>
      <c r="B8" s="192"/>
      <c r="C8" s="59" t="str">
        <f>IF(ISERROR(VLOOKUP($B8,#REF!,12,FALSE))=TRUE," ",VLOOKUP($B8,#REF!,12,FALSE))</f>
        <v xml:space="preserve"> </v>
      </c>
      <c r="D8" s="54">
        <f>IF(ISERROR(VLOOKUP($B8,Шорт!$B$12:$AS$38,41,FALSE))=TRUE,0,VLOOKUP($B8,Шорт!$B$12:$AS$38,41,FALSE))</f>
        <v>0</v>
      </c>
      <c r="E8" s="54">
        <f>IF(ISERROR(VLOOKUP($B8,Шорт!$B$12:$AS$38,41,FALSE))=TRUE,0,VLOOKUP($B8,Шорт!$B$12:$AS$38,41,FALSE))</f>
        <v>0</v>
      </c>
      <c r="F8" s="54"/>
      <c r="G8" s="54"/>
      <c r="H8" s="54"/>
      <c r="I8" s="54"/>
      <c r="J8" s="54"/>
      <c r="K8" s="54"/>
      <c r="L8" s="55">
        <v>0</v>
      </c>
      <c r="M8" s="51">
        <v>0</v>
      </c>
      <c r="N8" s="56">
        <f t="shared" si="1"/>
        <v>0</v>
      </c>
      <c r="O8" s="189"/>
      <c r="Q8" s="67" t="e">
        <f t="shared" si="0"/>
        <v>#DIV/0!</v>
      </c>
      <c r="R8" s="189"/>
    </row>
    <row r="9" spans="1:18">
      <c r="A9" s="51">
        <v>5</v>
      </c>
      <c r="B9" s="187"/>
      <c r="C9" s="59" t="str">
        <f>IF(ISERROR(VLOOKUP($B9,#REF!,12,FALSE))=TRUE," ",VLOOKUP($B9,#REF!,12,FALSE))</f>
        <v xml:space="preserve"> </v>
      </c>
      <c r="D9" s="54">
        <f>IF(ISERROR(VLOOKUP($B9,Шорт!$B$12:$AS$38,41,FALSE))=TRUE,0,VLOOKUP($B9,Шорт!$B$12:$AS$38,41,FALSE))</f>
        <v>0</v>
      </c>
      <c r="E9" s="54">
        <f>IF(ISERROR(VLOOKUP($B9,Шорт!$B$12:$AS$38,41,FALSE))=TRUE,0,VLOOKUP($B9,Шорт!$B$12:$AS$38,41,FALSE))</f>
        <v>0</v>
      </c>
      <c r="F9" s="54"/>
      <c r="G9" s="54"/>
      <c r="H9" s="54"/>
      <c r="I9" s="54"/>
      <c r="J9" s="54"/>
      <c r="K9" s="54"/>
      <c r="L9" s="55">
        <v>0</v>
      </c>
      <c r="M9" s="51">
        <v>0</v>
      </c>
      <c r="N9" s="56">
        <f t="shared" si="1"/>
        <v>0</v>
      </c>
      <c r="O9" s="188"/>
      <c r="Q9" s="67" t="e">
        <f t="shared" si="0"/>
        <v>#DIV/0!</v>
      </c>
      <c r="R9" s="188"/>
    </row>
    <row r="10" spans="1:18">
      <c r="A10" s="57">
        <v>6</v>
      </c>
      <c r="B10" s="187"/>
      <c r="C10" s="59" t="str">
        <f>IF(ISERROR(VLOOKUP($B10,#REF!,12,FALSE))=TRUE," ",VLOOKUP($B10,#REF!,12,FALSE))</f>
        <v xml:space="preserve"> </v>
      </c>
      <c r="D10" s="54">
        <f>IF(ISERROR(VLOOKUP($B10,Шорт!$B$12:$AS$38,41,FALSE))=TRUE,0,VLOOKUP($B10,Шорт!$B$12:$AS$38,41,FALSE))</f>
        <v>0</v>
      </c>
      <c r="E10" s="54">
        <f>IF(ISERROR(VLOOKUP($B10,Шорт!$B$12:$AS$38,41,FALSE))=TRUE,0,VLOOKUP($B10,Шорт!$B$12:$AS$38,41,FALSE))</f>
        <v>0</v>
      </c>
      <c r="F10" s="54"/>
      <c r="G10" s="54"/>
      <c r="H10" s="54"/>
      <c r="I10" s="54"/>
      <c r="J10" s="54"/>
      <c r="K10" s="54"/>
      <c r="L10" s="55">
        <v>0</v>
      </c>
      <c r="M10" s="51">
        <v>0</v>
      </c>
      <c r="N10" s="56">
        <f t="shared" si="1"/>
        <v>0</v>
      </c>
      <c r="O10" s="189"/>
      <c r="Q10" s="67" t="e">
        <f t="shared" si="0"/>
        <v>#DIV/0!</v>
      </c>
      <c r="R10" s="189"/>
    </row>
    <row r="11" spans="1:18">
      <c r="A11" s="51">
        <v>7</v>
      </c>
      <c r="B11" s="62"/>
      <c r="C11" s="59" t="str">
        <f>IF(ISERROR(VLOOKUP($B11,#REF!,12,FALSE))=TRUE," ",VLOOKUP($B11,#REF!,12,FALSE))</f>
        <v xml:space="preserve"> </v>
      </c>
      <c r="D11" s="54">
        <f>IF(ISERROR(VLOOKUP($B11,Шорт!$B$12:$AS$38,41,FALSE))=TRUE,0,VLOOKUP($B11,Шорт!$B$12:$AS$38,41,FALSE))</f>
        <v>0</v>
      </c>
      <c r="E11" s="54">
        <f>IF(ISERROR(VLOOKUP($B11,Шорт!$B$12:$AS$38,41,FALSE))=TRUE,0,VLOOKUP($B11,Шорт!$B$12:$AS$38,41,FALSE))</f>
        <v>0</v>
      </c>
      <c r="F11" s="54"/>
      <c r="G11" s="54"/>
      <c r="H11" s="54"/>
      <c r="I11" s="54"/>
      <c r="J11" s="54"/>
      <c r="K11" s="54"/>
      <c r="L11" s="55">
        <v>0</v>
      </c>
      <c r="M11" s="51">
        <v>0</v>
      </c>
      <c r="N11" s="56">
        <f t="shared" si="1"/>
        <v>0</v>
      </c>
      <c r="O11" s="188"/>
      <c r="Q11" s="67" t="e">
        <f t="shared" si="0"/>
        <v>#DIV/0!</v>
      </c>
      <c r="R11" s="188"/>
    </row>
    <row r="12" spans="1:18">
      <c r="A12" s="57">
        <v>8</v>
      </c>
      <c r="B12" s="187"/>
      <c r="C12" s="59" t="str">
        <f>IF(ISERROR(VLOOKUP($B12,#REF!,12,FALSE))=TRUE," ",VLOOKUP($B12,#REF!,12,FALSE))</f>
        <v xml:space="preserve"> </v>
      </c>
      <c r="D12" s="54">
        <f>IF(ISERROR(VLOOKUP($B12,Шорт!$B$12:$AS$38,41,FALSE))=TRUE,0,VLOOKUP($B12,Шорт!$B$12:$AS$38,41,FALSE))</f>
        <v>0</v>
      </c>
      <c r="E12" s="54">
        <f>IF(ISERROR(VLOOKUP($B12,Шорт!$B$12:$AS$38,41,FALSE))=TRUE,0,VLOOKUP($B12,Шорт!$B$12:$AS$38,41,FALSE))</f>
        <v>0</v>
      </c>
      <c r="F12" s="54"/>
      <c r="G12" s="54"/>
      <c r="H12" s="54"/>
      <c r="I12" s="54"/>
      <c r="J12" s="54"/>
      <c r="K12" s="54"/>
      <c r="L12" s="55">
        <v>0</v>
      </c>
      <c r="M12" s="51">
        <v>0</v>
      </c>
      <c r="N12" s="56">
        <f t="shared" si="1"/>
        <v>0</v>
      </c>
      <c r="O12" s="189"/>
      <c r="Q12" s="67" t="e">
        <f t="shared" si="0"/>
        <v>#DIV/0!</v>
      </c>
      <c r="R12" s="191"/>
    </row>
    <row r="13" spans="1:18">
      <c r="A13" s="51">
        <v>9</v>
      </c>
      <c r="B13" s="62"/>
      <c r="C13" s="59" t="str">
        <f>IF(ISERROR(VLOOKUP($B13,#REF!,12,FALSE))=TRUE," ",VLOOKUP($B13,#REF!,12,FALSE))</f>
        <v xml:space="preserve"> </v>
      </c>
      <c r="D13" s="54">
        <f>IF(ISERROR(VLOOKUP($B13,Шорт!$B$12:$AS$38,41,FALSE))=TRUE,0,VLOOKUP($B13,Шорт!$B$12:$AS$38,41,FALSE))</f>
        <v>0</v>
      </c>
      <c r="E13" s="54">
        <f>IF(ISERROR(VLOOKUP($B13,Шорт!$B$12:$AS$38,41,FALSE))=TRUE,0,VLOOKUP($B13,Шорт!$B$12:$AS$38,41,FALSE))</f>
        <v>0</v>
      </c>
      <c r="F13" s="54"/>
      <c r="G13" s="54"/>
      <c r="H13" s="54"/>
      <c r="I13" s="54"/>
      <c r="J13" s="54"/>
      <c r="K13" s="54"/>
      <c r="L13" s="55">
        <v>0</v>
      </c>
      <c r="M13" s="51">
        <v>0</v>
      </c>
      <c r="N13" s="56">
        <f t="shared" si="1"/>
        <v>0</v>
      </c>
      <c r="O13" s="190"/>
      <c r="Q13" s="67" t="e">
        <f t="shared" si="0"/>
        <v>#DIV/0!</v>
      </c>
      <c r="R13" s="190"/>
    </row>
    <row r="14" spans="1:18">
      <c r="A14" s="57">
        <v>10</v>
      </c>
      <c r="B14" s="193"/>
      <c r="C14" s="59" t="str">
        <f>IF(ISERROR(VLOOKUP($B14,#REF!,12,FALSE))=TRUE," ",VLOOKUP($B14,#REF!,12,FALSE))</f>
        <v xml:space="preserve"> </v>
      </c>
      <c r="D14" s="54">
        <f>IF(ISERROR(VLOOKUP($B14,Шорт!$B$12:$AS$38,41,FALSE))=TRUE,0,VLOOKUP($B14,Шорт!$B$12:$AS$38,41,FALSE))</f>
        <v>0</v>
      </c>
      <c r="E14" s="54">
        <f>IF(ISERROR(VLOOKUP($B14,Шорт!$B$12:$AS$38,41,FALSE))=TRUE,0,VLOOKUP($B14,Шорт!$B$12:$AS$38,41,FALSE))</f>
        <v>0</v>
      </c>
      <c r="F14" s="54"/>
      <c r="G14" s="54"/>
      <c r="H14" s="54"/>
      <c r="I14" s="54"/>
      <c r="J14" s="54"/>
      <c r="K14" s="54"/>
      <c r="L14" s="55">
        <v>0</v>
      </c>
      <c r="M14" s="51">
        <v>0</v>
      </c>
      <c r="N14" s="56">
        <f t="shared" si="1"/>
        <v>0</v>
      </c>
      <c r="O14" s="59"/>
      <c r="Q14" s="67" t="e">
        <f t="shared" si="0"/>
        <v>#DIV/0!</v>
      </c>
      <c r="R14" s="59"/>
    </row>
    <row r="15" spans="1:18">
      <c r="A15" s="51">
        <v>11</v>
      </c>
      <c r="B15" s="187"/>
      <c r="C15" s="59" t="str">
        <f>IF(ISERROR(VLOOKUP($B15,#REF!,12,FALSE))=TRUE," ",VLOOKUP($B15,#REF!,12,FALSE))</f>
        <v xml:space="preserve"> </v>
      </c>
      <c r="D15" s="54">
        <f>IF(ISERROR(VLOOKUP($B15,Шорт!$B$12:$AS$38,41,FALSE))=TRUE,0,VLOOKUP($B15,Шорт!$B$12:$AS$38,41,FALSE))</f>
        <v>0</v>
      </c>
      <c r="E15" s="54">
        <f>IF(ISERROR(VLOOKUP($B15,Шорт!$B$12:$AS$38,41,FALSE))=TRUE,0,VLOOKUP($B15,Шорт!$B$12:$AS$38,41,FALSE))</f>
        <v>0</v>
      </c>
      <c r="F15" s="54"/>
      <c r="G15" s="54"/>
      <c r="H15" s="54"/>
      <c r="I15" s="54"/>
      <c r="J15" s="54"/>
      <c r="K15" s="54"/>
      <c r="L15" s="55">
        <v>0</v>
      </c>
      <c r="M15" s="51">
        <v>0</v>
      </c>
      <c r="N15" s="56">
        <f t="shared" si="1"/>
        <v>0</v>
      </c>
      <c r="O15" s="53"/>
      <c r="Q15" s="67" t="e">
        <f t="shared" si="0"/>
        <v>#DIV/0!</v>
      </c>
      <c r="R15" s="53"/>
    </row>
    <row r="16" spans="1:18">
      <c r="A16" s="57">
        <v>12</v>
      </c>
      <c r="B16" s="62"/>
      <c r="C16" s="59" t="str">
        <f>IF(ISERROR(VLOOKUP($B16,#REF!,12,FALSE))=TRUE," ",VLOOKUP($B16,#REF!,12,FALSE))</f>
        <v xml:space="preserve"> </v>
      </c>
      <c r="D16" s="54">
        <f>IF(ISERROR(VLOOKUP($B16,Шорт!$B$12:$AS$38,41,FALSE))=TRUE,0,VLOOKUP($B16,Шорт!$B$12:$AS$38,41,FALSE))</f>
        <v>0</v>
      </c>
      <c r="E16" s="54">
        <f>IF(ISERROR(VLOOKUP($B16,Шорт!$B$12:$AS$38,41,FALSE))=TRUE,0,VLOOKUP($B16,Шорт!$B$12:$AS$38,41,FALSE))</f>
        <v>0</v>
      </c>
      <c r="F16" s="54"/>
      <c r="G16" s="54"/>
      <c r="H16" s="54"/>
      <c r="I16" s="54"/>
      <c r="J16" s="54"/>
      <c r="K16" s="54"/>
      <c r="L16" s="55">
        <v>0</v>
      </c>
      <c r="M16" s="51">
        <v>0</v>
      </c>
      <c r="N16" s="56">
        <f t="shared" si="1"/>
        <v>0</v>
      </c>
      <c r="O16" s="59"/>
      <c r="Q16" s="67" t="e">
        <f t="shared" ref="Q16:Q34" si="2">SUM(SUM(D16/MAX($D$5:$D$34)*100)+IF(ISERROR(SUM(E16/MAX($E$5:$E$34)*100))=TRUE,0,SUM(E16/MAX($E$5:$E$34)*100))+IF(ISERROR(SUM(F16/MAX($F$5:$F$34)*100))=TRUE,0,SUM(F16/MAX($F$5:$F$34)*100))+IF(ISERROR(SUM(G16/MAX($G$5:$G$34)*100))=TRUE,0,SUM(G16/MAX($G$5:$G$34)*100))+IF(ISERROR(SUM(H16/MAX($H$5:$H$34)*100))=TRUE,0,SUM(H16/MAX($H$5:$H$34)*100))+IF(ISERROR(SUM(I16/MAX($I$5:$I$34)*100))=TRUE,0,SUM(I16/MAX($I$5:$I$34)*100))+IF(ISERROR(SUM(J16/MAX($J$5:$J$34)*100))=TRUE,0,SUM(J16/MAX($J$5:$J$34)*100))+IF(ISERROR(SUM(K16/MAX($K$5:$K$34)*100))=TRUE,0,SUM(K16/MAX($K$5:$K$34)*100))+IF(ISERROR(SUM(L16/MAX($L$5:$L$34)*100))=TRUE,0,SUM(L16/MAX($L$5:$L$34)*100))+IF(ISERROR(SUM(M16/MAX($M$5:$M$34)*100))=TRUE,0,SUM(M16/MAX($M$5:$M$34)*100)))/COUNTIF(D16:M16,"&gt;0")</f>
        <v>#DIV/0!</v>
      </c>
      <c r="R16" s="59"/>
    </row>
    <row r="17" spans="1:18">
      <c r="A17" s="51">
        <v>13</v>
      </c>
      <c r="B17" s="187"/>
      <c r="C17" s="59" t="str">
        <f>IF(ISERROR(VLOOKUP($B17,#REF!,12,FALSE))=TRUE," ",VLOOKUP($B17,#REF!,12,FALSE))</f>
        <v xml:space="preserve"> </v>
      </c>
      <c r="D17" s="54">
        <f>IF(ISERROR(VLOOKUP($B17,Шорт!$B$12:$AS$38,41,FALSE))=TRUE,0,VLOOKUP($B17,Шорт!$B$12:$AS$38,41,FALSE))</f>
        <v>0</v>
      </c>
      <c r="E17" s="54">
        <f>IF(ISERROR(VLOOKUP($B17,Шорт!$B$12:$AS$38,41,FALSE))=TRUE,0,VLOOKUP($B17,Шорт!$B$12:$AS$38,41,FALSE))</f>
        <v>0</v>
      </c>
      <c r="F17" s="54"/>
      <c r="G17" s="54"/>
      <c r="H17" s="54"/>
      <c r="I17" s="54"/>
      <c r="J17" s="54"/>
      <c r="K17" s="54"/>
      <c r="L17" s="55">
        <v>0</v>
      </c>
      <c r="M17" s="51">
        <v>0</v>
      </c>
      <c r="N17" s="56">
        <f t="shared" si="1"/>
        <v>0</v>
      </c>
      <c r="O17" s="53"/>
      <c r="Q17" s="67" t="e">
        <f t="shared" si="2"/>
        <v>#DIV/0!</v>
      </c>
      <c r="R17" s="53"/>
    </row>
    <row r="18" spans="1:18">
      <c r="A18" s="57">
        <v>14</v>
      </c>
      <c r="B18" s="192"/>
      <c r="C18" s="59" t="str">
        <f>IF(ISERROR(VLOOKUP($B18,#REF!,12,FALSE))=TRUE," ",VLOOKUP($B18,#REF!,12,FALSE))</f>
        <v xml:space="preserve"> </v>
      </c>
      <c r="D18" s="54">
        <f>IF(ISERROR(VLOOKUP($B18,Шорт!$B$12:$AS$38,41,FALSE))=TRUE,0,VLOOKUP($B18,Шорт!$B$12:$AS$38,41,FALSE))</f>
        <v>0</v>
      </c>
      <c r="E18" s="54">
        <f>IF(ISERROR(VLOOKUP($B18,Шорт!$B$12:$AS$38,41,FALSE))=TRUE,0,VLOOKUP($B18,Шорт!$B$12:$AS$38,41,FALSE))</f>
        <v>0</v>
      </c>
      <c r="F18" s="54"/>
      <c r="G18" s="54"/>
      <c r="H18" s="54"/>
      <c r="I18" s="54"/>
      <c r="J18" s="54"/>
      <c r="K18" s="54"/>
      <c r="L18" s="55">
        <v>0</v>
      </c>
      <c r="M18" s="51">
        <v>0</v>
      </c>
      <c r="N18" s="56">
        <f t="shared" si="1"/>
        <v>0</v>
      </c>
      <c r="O18" s="59"/>
      <c r="Q18" s="67" t="e">
        <f t="shared" si="2"/>
        <v>#DIV/0!</v>
      </c>
      <c r="R18" s="59"/>
    </row>
    <row r="19" spans="1:18">
      <c r="A19" s="51">
        <v>15</v>
      </c>
      <c r="B19" s="98"/>
      <c r="C19" s="59" t="str">
        <f>IF(ISERROR(VLOOKUP($B19,#REF!,12,FALSE))=TRUE," ",VLOOKUP($B19,#REF!,12,FALSE))</f>
        <v xml:space="preserve"> </v>
      </c>
      <c r="D19" s="54">
        <f>IF(ISERROR(VLOOKUP($B19,Шорт!$B$12:$AS$38,41,FALSE))=TRUE,0,VLOOKUP($B19,Шорт!$B$12:$AS$38,41,FALSE))</f>
        <v>0</v>
      </c>
      <c r="E19" s="54">
        <f>IF(ISERROR(VLOOKUP($B19,Шорт!$B$12:$AS$38,41,FALSE))=TRUE,0,VLOOKUP($B19,Шорт!$B$12:$AS$38,41,FALSE))</f>
        <v>0</v>
      </c>
      <c r="F19" s="54"/>
      <c r="G19" s="54"/>
      <c r="H19" s="54"/>
      <c r="I19" s="54"/>
      <c r="J19" s="54"/>
      <c r="K19" s="54"/>
      <c r="L19" s="55">
        <v>0</v>
      </c>
      <c r="M19" s="51">
        <v>0</v>
      </c>
      <c r="N19" s="56">
        <f t="shared" si="1"/>
        <v>0</v>
      </c>
      <c r="O19" s="53"/>
      <c r="Q19" s="67" t="e">
        <f t="shared" si="2"/>
        <v>#DIV/0!</v>
      </c>
      <c r="R19" s="53"/>
    </row>
    <row r="20" spans="1:18">
      <c r="A20" s="57">
        <v>16</v>
      </c>
      <c r="B20" s="181"/>
      <c r="C20" s="59" t="str">
        <f>IF(ISERROR(VLOOKUP($B20,#REF!,12,FALSE))=TRUE," ",VLOOKUP($B20,#REF!,12,FALSE))</f>
        <v xml:space="preserve"> </v>
      </c>
      <c r="D20" s="54">
        <f>IF(ISERROR(VLOOKUP($B20,Шорт!$B$12:$AS$38,41,FALSE))=TRUE,0,VLOOKUP($B20,Шорт!$B$12:$AS$38,41,FALSE))</f>
        <v>0</v>
      </c>
      <c r="E20" s="54">
        <f>IF(ISERROR(VLOOKUP($B20,Шорт!$B$12:$AS$38,41,FALSE))=TRUE,0,VLOOKUP($B20,Шорт!$B$12:$AS$38,41,FALSE))</f>
        <v>0</v>
      </c>
      <c r="F20" s="54"/>
      <c r="G20" s="54"/>
      <c r="H20" s="54"/>
      <c r="I20" s="54"/>
      <c r="J20" s="54"/>
      <c r="K20" s="54"/>
      <c r="L20" s="55">
        <v>0</v>
      </c>
      <c r="M20" s="51">
        <v>0</v>
      </c>
      <c r="N20" s="56">
        <f t="shared" si="1"/>
        <v>0</v>
      </c>
      <c r="O20" s="59"/>
      <c r="Q20" s="67" t="e">
        <f t="shared" si="2"/>
        <v>#DIV/0!</v>
      </c>
      <c r="R20" s="59"/>
    </row>
    <row r="21" spans="1:18">
      <c r="A21" s="51">
        <v>17</v>
      </c>
      <c r="B21" s="58"/>
      <c r="C21" s="59" t="str">
        <f>IF(ISERROR(VLOOKUP($B21,#REF!,12,FALSE))=TRUE," ",VLOOKUP($B21,#REF!,12,FALSE))</f>
        <v xml:space="preserve"> </v>
      </c>
      <c r="D21" s="54">
        <f>IF(ISERROR(VLOOKUP($B21,Шорт!$B$12:$AS$38,41,FALSE))=TRUE,0,VLOOKUP($B21,Шорт!$B$12:$AS$38,41,FALSE))</f>
        <v>0</v>
      </c>
      <c r="E21" s="54">
        <f>IF(ISERROR(VLOOKUP($B21,Шорт!$B$12:$AS$38,41,FALSE))=TRUE,0,VLOOKUP($B21,Шорт!$B$12:$AS$38,41,FALSE))</f>
        <v>0</v>
      </c>
      <c r="F21" s="54"/>
      <c r="G21" s="54"/>
      <c r="H21" s="54"/>
      <c r="I21" s="54"/>
      <c r="J21" s="54"/>
      <c r="K21" s="54"/>
      <c r="L21" s="55">
        <v>0</v>
      </c>
      <c r="M21" s="51">
        <v>0</v>
      </c>
      <c r="N21" s="56">
        <f t="shared" si="1"/>
        <v>0</v>
      </c>
      <c r="O21" s="59"/>
      <c r="Q21" s="67" t="e">
        <f t="shared" si="2"/>
        <v>#DIV/0!</v>
      </c>
      <c r="R21" s="53"/>
    </row>
    <row r="22" spans="1:18">
      <c r="A22" s="57">
        <v>18</v>
      </c>
      <c r="B22" s="58"/>
      <c r="C22" s="59" t="str">
        <f>IF(ISERROR(VLOOKUP($B22,#REF!,12,FALSE))=TRUE," ",VLOOKUP($B22,#REF!,12,FALSE))</f>
        <v xml:space="preserve"> </v>
      </c>
      <c r="D22" s="54">
        <f>IF(ISERROR(VLOOKUP($B22,Шорт!$B$12:$AS$38,41,FALSE))=TRUE,0,VLOOKUP($B22,Шорт!$B$12:$AS$38,41,FALSE))</f>
        <v>0</v>
      </c>
      <c r="E22" s="54">
        <f>IF(ISERROR(VLOOKUP($B22,Шорт!$B$12:$AS$38,41,FALSE))=TRUE,0,VLOOKUP($B22,Шорт!$B$12:$AS$38,41,FALSE))</f>
        <v>0</v>
      </c>
      <c r="F22" s="54"/>
      <c r="G22" s="54"/>
      <c r="H22" s="54"/>
      <c r="I22" s="54"/>
      <c r="J22" s="54"/>
      <c r="K22" s="54"/>
      <c r="L22" s="55">
        <v>0</v>
      </c>
      <c r="M22" s="51">
        <v>0</v>
      </c>
      <c r="N22" s="56">
        <f t="shared" si="1"/>
        <v>0</v>
      </c>
      <c r="O22" s="59"/>
      <c r="Q22" s="67" t="e">
        <f t="shared" si="2"/>
        <v>#DIV/0!</v>
      </c>
      <c r="R22" s="59"/>
    </row>
    <row r="23" spans="1:18">
      <c r="A23" s="51">
        <v>19</v>
      </c>
      <c r="B23" s="61"/>
      <c r="C23" s="59" t="str">
        <f>IF(ISERROR(VLOOKUP($B23,#REF!,12,FALSE))=TRUE," ",VLOOKUP($B23,#REF!,12,FALSE))</f>
        <v xml:space="preserve"> </v>
      </c>
      <c r="D23" s="54">
        <f>IF(ISERROR(VLOOKUP($B23,Шорт!$B$12:$AS$38,41,FALSE))=TRUE,0,VLOOKUP($B23,Шорт!$B$12:$AS$38,41,FALSE))</f>
        <v>0</v>
      </c>
      <c r="E23" s="54">
        <f>IF(ISERROR(VLOOKUP($B23,Шорт!$B$12:$AS$38,41,FALSE))=TRUE,0,VLOOKUP($B23,Шорт!$B$12:$AS$38,41,FALSE))</f>
        <v>0</v>
      </c>
      <c r="F23" s="54"/>
      <c r="G23" s="54"/>
      <c r="H23" s="54"/>
      <c r="I23" s="54"/>
      <c r="J23" s="54"/>
      <c r="K23" s="54"/>
      <c r="L23" s="55">
        <v>0</v>
      </c>
      <c r="M23" s="51">
        <v>0</v>
      </c>
      <c r="N23" s="56">
        <f t="shared" si="1"/>
        <v>0</v>
      </c>
      <c r="O23" s="59"/>
      <c r="Q23" s="67" t="e">
        <f t="shared" si="2"/>
        <v>#DIV/0!</v>
      </c>
      <c r="R23" s="53"/>
    </row>
    <row r="24" spans="1:18">
      <c r="A24" s="57">
        <v>20</v>
      </c>
      <c r="B24" s="61"/>
      <c r="C24" s="59" t="str">
        <f>IF(ISERROR(VLOOKUP($B24,#REF!,12,FALSE))=TRUE," ",VLOOKUP($B24,#REF!,12,FALSE))</f>
        <v xml:space="preserve"> </v>
      </c>
      <c r="D24" s="54">
        <f>IF(ISERROR(VLOOKUP($B24,Шорт!$B$12:$AS$38,41,FALSE))=TRUE,0,VLOOKUP($B24,Шорт!$B$12:$AS$38,41,FALSE))</f>
        <v>0</v>
      </c>
      <c r="E24" s="54">
        <f>IF(ISERROR(VLOOKUP($B24,Шорт!$B$12:$AS$38,41,FALSE))=TRUE,0,VLOOKUP($B24,Шорт!$B$12:$AS$38,41,FALSE))</f>
        <v>0</v>
      </c>
      <c r="F24" s="54"/>
      <c r="G24" s="54"/>
      <c r="H24" s="54"/>
      <c r="I24" s="54"/>
      <c r="J24" s="54"/>
      <c r="K24" s="54"/>
      <c r="L24" s="55">
        <v>0</v>
      </c>
      <c r="M24" s="51">
        <v>0</v>
      </c>
      <c r="N24" s="56">
        <f t="shared" si="1"/>
        <v>0</v>
      </c>
      <c r="O24" s="59"/>
      <c r="Q24" s="67" t="e">
        <f t="shared" si="2"/>
        <v>#DIV/0!</v>
      </c>
      <c r="R24" s="59"/>
    </row>
    <row r="25" spans="1:18">
      <c r="A25" s="51">
        <v>21</v>
      </c>
      <c r="B25" s="61"/>
      <c r="C25" s="59" t="str">
        <f>IF(ISERROR(VLOOKUP($B25,#REF!,12,FALSE))=TRUE," ",VLOOKUP($B25,#REF!,12,FALSE))</f>
        <v xml:space="preserve"> </v>
      </c>
      <c r="D25" s="54">
        <f>IF(ISERROR(VLOOKUP($B25,Шорт!$B$12:$AS$38,41,FALSE))=TRUE,0,VLOOKUP($B25,Шорт!$B$12:$AS$38,41,FALSE))</f>
        <v>0</v>
      </c>
      <c r="E25" s="54">
        <f>IF(ISERROR(VLOOKUP($B25,Шорт!$B$12:$AS$38,41,FALSE))=TRUE,0,VLOOKUP($B25,Шорт!$B$12:$AS$38,41,FALSE))</f>
        <v>0</v>
      </c>
      <c r="F25" s="54"/>
      <c r="G25" s="54"/>
      <c r="H25" s="54"/>
      <c r="I25" s="54"/>
      <c r="J25" s="54"/>
      <c r="K25" s="54"/>
      <c r="L25" s="55">
        <v>0</v>
      </c>
      <c r="M25" s="51">
        <v>0</v>
      </c>
      <c r="N25" s="56">
        <f t="shared" si="1"/>
        <v>0</v>
      </c>
      <c r="O25" s="59"/>
      <c r="Q25" s="67" t="e">
        <f t="shared" si="2"/>
        <v>#DIV/0!</v>
      </c>
      <c r="R25" s="53"/>
    </row>
    <row r="26" spans="1:18">
      <c r="A26" s="57">
        <v>22</v>
      </c>
      <c r="B26" s="61"/>
      <c r="C26" s="59" t="str">
        <f>IF(ISERROR(VLOOKUP($B26,#REF!,12,FALSE))=TRUE," ",VLOOKUP($B26,#REF!,12,FALSE))</f>
        <v xml:space="preserve"> </v>
      </c>
      <c r="D26" s="54">
        <f>IF(ISERROR(VLOOKUP($B26,Шорт!$B$12:$AS$38,41,FALSE))=TRUE,0,VLOOKUP($B26,Шорт!$B$12:$AS$38,41,FALSE))</f>
        <v>0</v>
      </c>
      <c r="E26" s="54">
        <f>IF(ISERROR(VLOOKUP($B26,Шорт!$B$12:$AS$38,41,FALSE))=TRUE,0,VLOOKUP($B26,Шорт!$B$12:$AS$38,41,FALSE))</f>
        <v>0</v>
      </c>
      <c r="F26" s="54"/>
      <c r="G26" s="54"/>
      <c r="H26" s="54"/>
      <c r="I26" s="54"/>
      <c r="J26" s="54"/>
      <c r="K26" s="54"/>
      <c r="L26" s="55">
        <v>0</v>
      </c>
      <c r="M26" s="51">
        <v>0</v>
      </c>
      <c r="N26" s="56">
        <f t="shared" si="1"/>
        <v>0</v>
      </c>
      <c r="O26" s="59"/>
      <c r="Q26" s="67" t="e">
        <f t="shared" si="2"/>
        <v>#DIV/0!</v>
      </c>
      <c r="R26" s="59"/>
    </row>
    <row r="27" spans="1:18">
      <c r="A27" s="51">
        <v>23</v>
      </c>
      <c r="B27" s="61"/>
      <c r="C27" s="59" t="str">
        <f>IF(ISERROR(VLOOKUP($B27,#REF!,12,FALSE))=TRUE," ",VLOOKUP($B27,#REF!,12,FALSE))</f>
        <v xml:space="preserve"> </v>
      </c>
      <c r="D27" s="54">
        <f>IF(ISERROR(VLOOKUP($B27,Шорт!$B$12:$AS$38,41,FALSE))=TRUE,0,VLOOKUP($B27,Шорт!$B$12:$AS$38,41,FALSE))</f>
        <v>0</v>
      </c>
      <c r="E27" s="54">
        <f>IF(ISERROR(VLOOKUP($B27,Шорт!$B$12:$AS$38,41,FALSE))=TRUE,0,VLOOKUP($B27,Шорт!$B$12:$AS$38,41,FALSE))</f>
        <v>0</v>
      </c>
      <c r="F27" s="54"/>
      <c r="G27" s="54"/>
      <c r="H27" s="54"/>
      <c r="I27" s="54"/>
      <c r="J27" s="54"/>
      <c r="K27" s="54"/>
      <c r="L27" s="55">
        <v>0</v>
      </c>
      <c r="M27" s="51">
        <v>0</v>
      </c>
      <c r="N27" s="56">
        <f t="shared" si="1"/>
        <v>0</v>
      </c>
      <c r="O27" s="59"/>
      <c r="Q27" s="67" t="e">
        <f t="shared" si="2"/>
        <v>#DIV/0!</v>
      </c>
      <c r="R27" s="53"/>
    </row>
    <row r="28" spans="1:18">
      <c r="A28" s="57">
        <v>24</v>
      </c>
      <c r="B28" s="62"/>
      <c r="C28" s="59" t="str">
        <f>IF(ISERROR(VLOOKUP($B28,#REF!,12,FALSE))=TRUE," ",VLOOKUP($B28,#REF!,12,FALSE))</f>
        <v xml:space="preserve"> </v>
      </c>
      <c r="D28" s="54">
        <f>IF(ISERROR(VLOOKUP($B28,Шорт!$B$12:$AS$38,41,FALSE))=TRUE,0,VLOOKUP($B28,Шорт!$B$12:$AS$38,41,FALSE))</f>
        <v>0</v>
      </c>
      <c r="E28" s="54">
        <f>IF(ISERROR(VLOOKUP($B28,Шорт!$B$12:$AS$38,41,FALSE))=TRUE,0,VLOOKUP($B28,Шорт!$B$12:$AS$38,41,FALSE))</f>
        <v>0</v>
      </c>
      <c r="F28" s="54"/>
      <c r="G28" s="54"/>
      <c r="H28" s="54"/>
      <c r="I28" s="54"/>
      <c r="J28" s="54"/>
      <c r="K28" s="54"/>
      <c r="L28" s="55">
        <v>0</v>
      </c>
      <c r="M28" s="51">
        <v>0</v>
      </c>
      <c r="N28" s="56">
        <f t="shared" si="1"/>
        <v>0</v>
      </c>
      <c r="O28" s="59"/>
      <c r="Q28" s="67" t="e">
        <f t="shared" si="2"/>
        <v>#DIV/0!</v>
      </c>
      <c r="R28" s="59"/>
    </row>
    <row r="29" spans="1:18">
      <c r="A29" s="51">
        <v>25</v>
      </c>
      <c r="B29" s="61"/>
      <c r="C29" s="59" t="str">
        <f>IF(ISERROR(VLOOKUP($B29,#REF!,12,FALSE))=TRUE," ",VLOOKUP($B29,#REF!,12,FALSE))</f>
        <v xml:space="preserve"> </v>
      </c>
      <c r="D29" s="54">
        <f>IF(ISERROR(VLOOKUP($B29,Шорт!$B$12:$AS$38,41,FALSE))=TRUE,0,VLOOKUP($B29,Шорт!$B$12:$AS$38,41,FALSE))</f>
        <v>0</v>
      </c>
      <c r="E29" s="54">
        <f>IF(ISERROR(VLOOKUP($B29,Шорт!$B$12:$AS$38,41,FALSE))=TRUE,0,VLOOKUP($B29,Шорт!$B$12:$AS$38,41,FALSE))</f>
        <v>0</v>
      </c>
      <c r="F29" s="54"/>
      <c r="G29" s="54"/>
      <c r="H29" s="54"/>
      <c r="I29" s="54"/>
      <c r="J29" s="54"/>
      <c r="K29" s="54"/>
      <c r="L29" s="55">
        <v>0</v>
      </c>
      <c r="M29" s="51">
        <v>0</v>
      </c>
      <c r="N29" s="56">
        <f t="shared" si="1"/>
        <v>0</v>
      </c>
      <c r="O29" s="59"/>
      <c r="Q29" s="67" t="e">
        <f t="shared" si="2"/>
        <v>#DIV/0!</v>
      </c>
      <c r="R29" s="53"/>
    </row>
    <row r="30" spans="1:18">
      <c r="A30" s="57">
        <v>26</v>
      </c>
      <c r="B30" s="61"/>
      <c r="C30" s="59" t="str">
        <f>IF(ISERROR(VLOOKUP($B30,#REF!,12,FALSE))=TRUE," ",VLOOKUP($B30,#REF!,12,FALSE))</f>
        <v xml:space="preserve"> </v>
      </c>
      <c r="D30" s="54">
        <f>IF(ISERROR(VLOOKUP($B30,Шорт!$B$12:$AS$38,41,FALSE))=TRUE,0,VLOOKUP($B30,Шорт!$B$12:$AS$38,41,FALSE))</f>
        <v>0</v>
      </c>
      <c r="E30" s="54">
        <f>IF(ISERROR(VLOOKUP($B30,Шорт!$B$12:$AS$38,41,FALSE))=TRUE,0,VLOOKUP($B30,Шорт!$B$12:$AS$38,41,FALSE))</f>
        <v>0</v>
      </c>
      <c r="F30" s="54"/>
      <c r="G30" s="54"/>
      <c r="H30" s="54"/>
      <c r="I30" s="54"/>
      <c r="J30" s="54"/>
      <c r="K30" s="54"/>
      <c r="L30" s="55">
        <v>0</v>
      </c>
      <c r="M30" s="51">
        <v>0</v>
      </c>
      <c r="N30" s="56">
        <f t="shared" si="1"/>
        <v>0</v>
      </c>
      <c r="O30" s="59"/>
      <c r="Q30" s="67" t="e">
        <f t="shared" si="2"/>
        <v>#DIV/0!</v>
      </c>
      <c r="R30" s="59"/>
    </row>
    <row r="31" spans="1:18">
      <c r="A31" s="51">
        <v>27</v>
      </c>
      <c r="B31" s="61"/>
      <c r="C31" s="59" t="str">
        <f>IF(ISERROR(VLOOKUP($B31,#REF!,12,FALSE))=TRUE," ",VLOOKUP($B31,#REF!,12,FALSE))</f>
        <v xml:space="preserve"> </v>
      </c>
      <c r="D31" s="54">
        <f>IF(ISERROR(VLOOKUP($B31,Шорт!$B$12:$AS$38,41,FALSE))=TRUE,0,VLOOKUP($B31,Шорт!$B$12:$AS$38,41,FALSE))</f>
        <v>0</v>
      </c>
      <c r="E31" s="54">
        <f>IF(ISERROR(VLOOKUP($B31,Шорт!$B$12:$AS$38,41,FALSE))=TRUE,0,VLOOKUP($B31,Шорт!$B$12:$AS$38,41,FALSE))</f>
        <v>0</v>
      </c>
      <c r="F31" s="54"/>
      <c r="G31" s="54"/>
      <c r="H31" s="54"/>
      <c r="I31" s="54"/>
      <c r="J31" s="54"/>
      <c r="K31" s="54"/>
      <c r="L31" s="55">
        <v>0</v>
      </c>
      <c r="M31" s="51">
        <v>0</v>
      </c>
      <c r="N31" s="56">
        <f t="shared" si="1"/>
        <v>0</v>
      </c>
      <c r="O31" s="59"/>
      <c r="Q31" s="67" t="e">
        <f t="shared" si="2"/>
        <v>#DIV/0!</v>
      </c>
      <c r="R31" s="53"/>
    </row>
    <row r="32" spans="1:18">
      <c r="A32" s="57">
        <v>28</v>
      </c>
      <c r="B32" s="58"/>
      <c r="C32" s="59" t="str">
        <f>IF(ISERROR(VLOOKUP($B32,#REF!,12,FALSE))=TRUE," ",VLOOKUP($B32,#REF!,12,FALSE))</f>
        <v xml:space="preserve"> </v>
      </c>
      <c r="D32" s="54">
        <f>IF(ISERROR(VLOOKUP($B32,Шорт!$B$12:$AS$38,41,FALSE))=TRUE,0,VLOOKUP($B32,Шорт!$B$12:$AS$38,41,FALSE))</f>
        <v>0</v>
      </c>
      <c r="E32" s="54">
        <f>IF(ISERROR(VLOOKUP($B32,Шорт!$B$12:$AS$38,41,FALSE))=TRUE,0,VLOOKUP($B32,Шорт!$B$12:$AS$38,41,FALSE))</f>
        <v>0</v>
      </c>
      <c r="F32" s="54"/>
      <c r="G32" s="54"/>
      <c r="H32" s="54"/>
      <c r="I32" s="54"/>
      <c r="J32" s="54"/>
      <c r="K32" s="54"/>
      <c r="L32" s="55">
        <v>0</v>
      </c>
      <c r="M32" s="51">
        <v>0</v>
      </c>
      <c r="N32" s="56">
        <f t="shared" si="1"/>
        <v>0</v>
      </c>
      <c r="O32" s="59"/>
      <c r="Q32" s="67" t="e">
        <f t="shared" si="2"/>
        <v>#DIV/0!</v>
      </c>
      <c r="R32" s="59"/>
    </row>
    <row r="33" spans="1:18">
      <c r="A33" s="51">
        <v>29</v>
      </c>
      <c r="B33" s="61"/>
      <c r="C33" s="59" t="str">
        <f>IF(ISERROR(VLOOKUP($B33,#REF!,12,FALSE))=TRUE," ",VLOOKUP($B33,#REF!,12,FALSE))</f>
        <v xml:space="preserve"> </v>
      </c>
      <c r="D33" s="54">
        <f>IF(ISERROR(VLOOKUP($B33,Шорт!$B$12:$AS$38,41,FALSE))=TRUE,0,VLOOKUP($B33,Шорт!$B$12:$AS$38,41,FALSE))</f>
        <v>0</v>
      </c>
      <c r="E33" s="54">
        <f>IF(ISERROR(VLOOKUP($B33,Шорт!$B$12:$AS$38,41,FALSE))=TRUE,0,VLOOKUP($B33,Шорт!$B$12:$AS$38,41,FALSE))</f>
        <v>0</v>
      </c>
      <c r="F33" s="54"/>
      <c r="G33" s="54"/>
      <c r="H33" s="54"/>
      <c r="I33" s="54"/>
      <c r="J33" s="54"/>
      <c r="K33" s="54"/>
      <c r="L33" s="55">
        <v>0</v>
      </c>
      <c r="M33" s="51">
        <v>0</v>
      </c>
      <c r="N33" s="56">
        <f t="shared" si="1"/>
        <v>0</v>
      </c>
      <c r="O33" s="59"/>
      <c r="Q33" s="67" t="e">
        <f t="shared" si="2"/>
        <v>#DIV/0!</v>
      </c>
      <c r="R33" s="53"/>
    </row>
    <row r="34" spans="1:18">
      <c r="A34" s="57">
        <v>30</v>
      </c>
      <c r="B34" s="61"/>
      <c r="C34" s="59" t="str">
        <f>IF(ISERROR(VLOOKUP($B34,#REF!,12,FALSE))=TRUE," ",VLOOKUP($B34,#REF!,12,FALSE))</f>
        <v xml:space="preserve"> </v>
      </c>
      <c r="D34" s="54">
        <f>IF(ISERROR(VLOOKUP($B34,Шорт!$B$12:$AS$38,41,FALSE))=TRUE,0,VLOOKUP($B34,Шорт!$B$12:$AS$38,41,FALSE))</f>
        <v>0</v>
      </c>
      <c r="E34" s="54">
        <f>IF(ISERROR(VLOOKUP($B34,Шорт!$B$12:$AS$38,41,FALSE))=TRUE,0,VLOOKUP($B34,Шорт!$B$12:$AS$38,41,FALSE))</f>
        <v>0</v>
      </c>
      <c r="F34" s="54"/>
      <c r="G34" s="54"/>
      <c r="H34" s="54"/>
      <c r="I34" s="54"/>
      <c r="J34" s="54"/>
      <c r="K34" s="54"/>
      <c r="L34" s="55">
        <v>0</v>
      </c>
      <c r="M34" s="51">
        <v>0</v>
      </c>
      <c r="N34" s="56">
        <f t="shared" si="1"/>
        <v>0</v>
      </c>
      <c r="O34" s="59"/>
      <c r="Q34" s="67" t="e">
        <f t="shared" si="2"/>
        <v>#DIV/0!</v>
      </c>
      <c r="R34" s="59"/>
    </row>
  </sheetData>
  <sortState ref="B5:C15">
    <sortCondition ref="B5:B15"/>
  </sortState>
  <mergeCells count="6">
    <mergeCell ref="Q3:R3"/>
    <mergeCell ref="A3:A4"/>
    <mergeCell ref="B3:B4"/>
    <mergeCell ref="C3:C4"/>
    <mergeCell ref="D3:M3"/>
    <mergeCell ref="N3:O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0"/>
  <sheetViews>
    <sheetView showZeros="0" zoomScale="90" zoomScaleNormal="90" workbookViewId="0">
      <selection activeCell="P12" sqref="P12"/>
    </sheetView>
  </sheetViews>
  <sheetFormatPr defaultRowHeight="15"/>
  <cols>
    <col min="1" max="1" width="5.140625" style="40" customWidth="1"/>
    <col min="2" max="2" width="24.28515625" style="40" customWidth="1"/>
    <col min="3" max="3" width="5.7109375" style="40" customWidth="1"/>
    <col min="4" max="8" width="7.140625" style="40" customWidth="1"/>
    <col min="9" max="10" width="7.28515625" style="40" customWidth="1"/>
    <col min="11" max="11" width="1.7109375" style="42" customWidth="1"/>
    <col min="12" max="12" width="12.28515625" style="42" customWidth="1"/>
    <col min="13" max="13" width="7.85546875" style="42" customWidth="1"/>
    <col min="14" max="16384" width="9.140625" style="42"/>
  </cols>
  <sheetData>
    <row r="1" spans="1:13" ht="15.75">
      <c r="A1" s="211"/>
      <c r="B1" s="212" t="s">
        <v>194</v>
      </c>
      <c r="C1" s="211"/>
      <c r="D1" s="211"/>
    </row>
    <row r="2" spans="1:13" ht="16.5" thickBot="1">
      <c r="A2" s="43" t="s">
        <v>43</v>
      </c>
      <c r="B2" s="44"/>
      <c r="C2" s="44" t="s">
        <v>121</v>
      </c>
      <c r="D2" s="44"/>
      <c r="E2" s="44"/>
      <c r="F2" s="44"/>
      <c r="G2" s="44"/>
      <c r="H2" s="44"/>
      <c r="I2" s="44"/>
      <c r="J2" s="44"/>
      <c r="L2" s="65"/>
      <c r="M2" s="65"/>
    </row>
    <row r="3" spans="1:13" ht="31.5" customHeight="1" thickTop="1">
      <c r="A3" s="262" t="s">
        <v>28</v>
      </c>
      <c r="B3" s="264" t="s">
        <v>39</v>
      </c>
      <c r="C3" s="266" t="s">
        <v>40</v>
      </c>
      <c r="D3" s="275" t="s">
        <v>102</v>
      </c>
      <c r="E3" s="276"/>
      <c r="F3" s="276"/>
      <c r="G3" s="276"/>
      <c r="H3" s="277"/>
      <c r="I3" s="271" t="s">
        <v>44</v>
      </c>
      <c r="J3" s="272"/>
      <c r="L3" s="260" t="s">
        <v>45</v>
      </c>
      <c r="M3" s="261"/>
    </row>
    <row r="4" spans="1:13" ht="15.75" thickBot="1">
      <c r="A4" s="263"/>
      <c r="B4" s="265"/>
      <c r="C4" s="267"/>
      <c r="D4" s="46">
        <v>41546</v>
      </c>
      <c r="E4" s="46">
        <v>0</v>
      </c>
      <c r="F4" s="46">
        <v>0</v>
      </c>
      <c r="G4" s="46">
        <v>0</v>
      </c>
      <c r="H4" s="46">
        <v>0</v>
      </c>
      <c r="I4" s="49" t="s">
        <v>10</v>
      </c>
      <c r="J4" s="50" t="s">
        <v>42</v>
      </c>
      <c r="L4" s="66" t="s">
        <v>46</v>
      </c>
      <c r="M4" s="50" t="s">
        <v>42</v>
      </c>
    </row>
    <row r="5" spans="1:13" ht="15.75" thickTop="1">
      <c r="A5" s="57">
        <v>1</v>
      </c>
      <c r="B5" s="62" t="s">
        <v>29</v>
      </c>
      <c r="C5" s="59" t="s">
        <v>195</v>
      </c>
      <c r="D5" s="60">
        <v>80.5</v>
      </c>
      <c r="E5" s="60">
        <v>0</v>
      </c>
      <c r="F5" s="60">
        <v>0</v>
      </c>
      <c r="G5" s="60">
        <v>0</v>
      </c>
      <c r="H5" s="60">
        <v>0</v>
      </c>
      <c r="I5" s="56">
        <v>80.5</v>
      </c>
      <c r="J5" s="59">
        <v>4</v>
      </c>
      <c r="L5" s="67">
        <v>80.5</v>
      </c>
      <c r="M5" s="53">
        <v>4</v>
      </c>
    </row>
    <row r="6" spans="1:13">
      <c r="A6" s="57">
        <v>2</v>
      </c>
      <c r="B6" s="62" t="s">
        <v>160</v>
      </c>
      <c r="C6" s="59" t="s">
        <v>196</v>
      </c>
      <c r="D6" s="60">
        <v>32.9</v>
      </c>
      <c r="E6" s="60">
        <v>0</v>
      </c>
      <c r="F6" s="60">
        <v>0</v>
      </c>
      <c r="G6" s="60">
        <v>0</v>
      </c>
      <c r="H6" s="60">
        <v>0</v>
      </c>
      <c r="I6" s="56">
        <v>32.9</v>
      </c>
      <c r="J6" s="59">
        <v>6</v>
      </c>
      <c r="L6" s="67">
        <v>32.9</v>
      </c>
      <c r="M6" s="53">
        <v>6</v>
      </c>
    </row>
    <row r="7" spans="1:13">
      <c r="A7" s="57">
        <v>3</v>
      </c>
      <c r="B7" s="62" t="s">
        <v>31</v>
      </c>
      <c r="C7" s="59" t="s">
        <v>195</v>
      </c>
      <c r="D7" s="60">
        <v>100</v>
      </c>
      <c r="E7" s="60">
        <v>0</v>
      </c>
      <c r="F7" s="60">
        <v>0</v>
      </c>
      <c r="G7" s="60">
        <v>0</v>
      </c>
      <c r="H7" s="60">
        <v>0</v>
      </c>
      <c r="I7" s="56">
        <v>100</v>
      </c>
      <c r="J7" s="59">
        <v>1</v>
      </c>
      <c r="L7" s="67">
        <v>100</v>
      </c>
      <c r="M7" s="53">
        <v>1</v>
      </c>
    </row>
    <row r="8" spans="1:13">
      <c r="A8" s="57">
        <v>4</v>
      </c>
      <c r="B8" s="62" t="s">
        <v>119</v>
      </c>
      <c r="C8" s="59" t="s">
        <v>197</v>
      </c>
      <c r="D8" s="60">
        <v>92.7</v>
      </c>
      <c r="E8" s="60">
        <v>0</v>
      </c>
      <c r="F8" s="60">
        <v>0</v>
      </c>
      <c r="G8" s="60">
        <v>0</v>
      </c>
      <c r="H8" s="60">
        <v>0</v>
      </c>
      <c r="I8" s="56">
        <v>92.7</v>
      </c>
      <c r="J8" s="59">
        <v>3</v>
      </c>
      <c r="L8" s="67">
        <v>92.7</v>
      </c>
      <c r="M8" s="53">
        <v>3</v>
      </c>
    </row>
    <row r="9" spans="1:13">
      <c r="A9" s="57">
        <v>5</v>
      </c>
      <c r="B9" s="62" t="s">
        <v>30</v>
      </c>
      <c r="C9" s="59" t="s">
        <v>197</v>
      </c>
      <c r="D9" s="60">
        <v>96.3</v>
      </c>
      <c r="E9" s="60">
        <v>0</v>
      </c>
      <c r="F9" s="60">
        <v>0</v>
      </c>
      <c r="G9" s="60">
        <v>0</v>
      </c>
      <c r="H9" s="60">
        <v>0</v>
      </c>
      <c r="I9" s="56">
        <v>96.3</v>
      </c>
      <c r="J9" s="59">
        <v>2</v>
      </c>
      <c r="L9" s="67">
        <v>96.3</v>
      </c>
      <c r="M9" s="53">
        <v>2</v>
      </c>
    </row>
    <row r="10" spans="1:13">
      <c r="A10" s="57">
        <v>6</v>
      </c>
      <c r="B10" s="62" t="s">
        <v>37</v>
      </c>
      <c r="C10" s="59" t="s">
        <v>195</v>
      </c>
      <c r="D10" s="60">
        <v>45.1</v>
      </c>
      <c r="E10" s="60">
        <v>0</v>
      </c>
      <c r="F10" s="60">
        <v>0</v>
      </c>
      <c r="G10" s="60">
        <v>0</v>
      </c>
      <c r="H10" s="60">
        <v>0</v>
      </c>
      <c r="I10" s="56">
        <v>45.1</v>
      </c>
      <c r="J10" s="59">
        <v>5</v>
      </c>
      <c r="L10" s="67">
        <v>45.1</v>
      </c>
      <c r="M10" s="53">
        <v>5</v>
      </c>
    </row>
    <row r="12" spans="1:13" ht="16.5" thickBot="1">
      <c r="A12" s="43" t="s">
        <v>49</v>
      </c>
      <c r="B12" s="44"/>
      <c r="C12" s="44"/>
      <c r="D12" s="44"/>
      <c r="E12" s="44"/>
      <c r="F12" s="44"/>
      <c r="G12" s="44"/>
      <c r="H12" s="44"/>
      <c r="I12" s="44"/>
      <c r="J12" s="44"/>
      <c r="L12" s="65"/>
      <c r="M12" s="65"/>
    </row>
    <row r="13" spans="1:13" ht="30.75" customHeight="1" thickTop="1">
      <c r="A13" s="262" t="s">
        <v>28</v>
      </c>
      <c r="B13" s="264" t="s">
        <v>39</v>
      </c>
      <c r="C13" s="266" t="s">
        <v>40</v>
      </c>
      <c r="D13" s="275" t="s">
        <v>41</v>
      </c>
      <c r="E13" s="276"/>
      <c r="F13" s="276"/>
      <c r="G13" s="276"/>
      <c r="H13" s="277"/>
      <c r="I13" s="271" t="s">
        <v>44</v>
      </c>
      <c r="J13" s="272"/>
      <c r="L13" s="260" t="s">
        <v>45</v>
      </c>
      <c r="M13" s="261"/>
    </row>
    <row r="14" spans="1:13" ht="15.75" thickBot="1">
      <c r="A14" s="263"/>
      <c r="B14" s="265"/>
      <c r="C14" s="267"/>
      <c r="D14" s="46">
        <v>41546</v>
      </c>
      <c r="E14" s="46">
        <v>0</v>
      </c>
      <c r="F14" s="46">
        <v>0</v>
      </c>
      <c r="G14" s="46">
        <v>0</v>
      </c>
      <c r="H14" s="48">
        <v>0</v>
      </c>
      <c r="I14" s="49" t="s">
        <v>10</v>
      </c>
      <c r="J14" s="50" t="s">
        <v>42</v>
      </c>
      <c r="L14" s="66" t="s">
        <v>46</v>
      </c>
      <c r="M14" s="50" t="s">
        <v>42</v>
      </c>
    </row>
    <row r="15" spans="1:13" ht="15.75" thickTop="1">
      <c r="A15" s="51">
        <v>1</v>
      </c>
      <c r="B15" s="52" t="s">
        <v>152</v>
      </c>
      <c r="C15" s="53" t="s">
        <v>196</v>
      </c>
      <c r="D15" s="54">
        <v>55.8</v>
      </c>
      <c r="E15" s="54">
        <v>0</v>
      </c>
      <c r="F15" s="54">
        <v>0</v>
      </c>
      <c r="G15" s="54">
        <v>0</v>
      </c>
      <c r="H15" s="51">
        <v>0</v>
      </c>
      <c r="I15" s="56">
        <v>55.8</v>
      </c>
      <c r="J15" s="53">
        <v>7</v>
      </c>
      <c r="L15" s="67">
        <v>55.247524752475243</v>
      </c>
      <c r="M15" s="53">
        <v>7</v>
      </c>
    </row>
    <row r="16" spans="1:13">
      <c r="A16" s="51">
        <v>2</v>
      </c>
      <c r="B16" s="52" t="s">
        <v>69</v>
      </c>
      <c r="C16" s="53" t="s">
        <v>196</v>
      </c>
      <c r="D16" s="54">
        <v>88.5</v>
      </c>
      <c r="E16" s="54">
        <v>0</v>
      </c>
      <c r="F16" s="54">
        <v>0</v>
      </c>
      <c r="G16" s="54">
        <v>0</v>
      </c>
      <c r="H16" s="51">
        <v>0</v>
      </c>
      <c r="I16" s="56">
        <v>88.5</v>
      </c>
      <c r="J16" s="53">
        <v>4</v>
      </c>
      <c r="L16" s="67">
        <v>87.623762376237622</v>
      </c>
      <c r="M16" s="53">
        <v>4</v>
      </c>
    </row>
    <row r="17" spans="1:13">
      <c r="A17" s="51">
        <v>3</v>
      </c>
      <c r="B17" s="52" t="s">
        <v>52</v>
      </c>
      <c r="C17" s="53" t="s">
        <v>197</v>
      </c>
      <c r="D17" s="54">
        <v>101</v>
      </c>
      <c r="E17" s="54">
        <v>0</v>
      </c>
      <c r="F17" s="54">
        <v>0</v>
      </c>
      <c r="G17" s="54">
        <v>0</v>
      </c>
      <c r="H17" s="51">
        <v>0</v>
      </c>
      <c r="I17" s="56">
        <v>101</v>
      </c>
      <c r="J17" s="53">
        <v>1</v>
      </c>
      <c r="L17" s="67">
        <v>100</v>
      </c>
      <c r="M17" s="53">
        <v>1</v>
      </c>
    </row>
    <row r="18" spans="1:13">
      <c r="A18" s="51">
        <v>4</v>
      </c>
      <c r="B18" s="52" t="s">
        <v>154</v>
      </c>
      <c r="C18" s="53" t="s">
        <v>196</v>
      </c>
      <c r="D18" s="54">
        <v>80.8</v>
      </c>
      <c r="E18" s="54">
        <v>0</v>
      </c>
      <c r="F18" s="54">
        <v>0</v>
      </c>
      <c r="G18" s="54">
        <v>0</v>
      </c>
      <c r="H18" s="51">
        <v>0</v>
      </c>
      <c r="I18" s="56">
        <v>80.8</v>
      </c>
      <c r="J18" s="53">
        <v>5</v>
      </c>
      <c r="L18" s="67">
        <v>80</v>
      </c>
      <c r="M18" s="53">
        <v>5</v>
      </c>
    </row>
    <row r="19" spans="1:13">
      <c r="A19" s="51">
        <v>5</v>
      </c>
      <c r="B19" s="52" t="s">
        <v>71</v>
      </c>
      <c r="C19" s="53" t="s">
        <v>196</v>
      </c>
      <c r="D19" s="54">
        <v>65.400000000000006</v>
      </c>
      <c r="E19" s="54">
        <v>0</v>
      </c>
      <c r="F19" s="54">
        <v>0</v>
      </c>
      <c r="G19" s="54">
        <v>0</v>
      </c>
      <c r="H19" s="51">
        <v>0</v>
      </c>
      <c r="I19" s="56">
        <v>65.400000000000006</v>
      </c>
      <c r="J19" s="53">
        <v>6</v>
      </c>
      <c r="L19" s="67">
        <v>64.752475247524757</v>
      </c>
      <c r="M19" s="53">
        <v>6</v>
      </c>
    </row>
    <row r="20" spans="1:13">
      <c r="A20" s="51">
        <v>6</v>
      </c>
      <c r="B20" s="52" t="s">
        <v>72</v>
      </c>
      <c r="C20" s="53" t="s">
        <v>196</v>
      </c>
      <c r="D20" s="54">
        <v>96.2</v>
      </c>
      <c r="E20" s="54">
        <v>0</v>
      </c>
      <c r="F20" s="54">
        <v>0</v>
      </c>
      <c r="G20" s="54">
        <v>0</v>
      </c>
      <c r="H20" s="51">
        <v>0</v>
      </c>
      <c r="I20" s="56">
        <v>96.2</v>
      </c>
      <c r="J20" s="53">
        <v>3</v>
      </c>
      <c r="L20" s="67">
        <v>95.247524752475258</v>
      </c>
      <c r="M20" s="53">
        <v>3</v>
      </c>
    </row>
    <row r="21" spans="1:13">
      <c r="A21" s="51">
        <v>7</v>
      </c>
      <c r="B21" s="52" t="s">
        <v>68</v>
      </c>
      <c r="C21" s="53" t="s">
        <v>197</v>
      </c>
      <c r="D21" s="54">
        <v>100</v>
      </c>
      <c r="E21" s="54">
        <v>0</v>
      </c>
      <c r="F21" s="54">
        <v>0</v>
      </c>
      <c r="G21" s="54">
        <v>0</v>
      </c>
      <c r="H21" s="51">
        <v>0</v>
      </c>
      <c r="I21" s="56">
        <v>100</v>
      </c>
      <c r="J21" s="53">
        <v>2</v>
      </c>
      <c r="L21" s="67">
        <v>99.009900990099013</v>
      </c>
      <c r="M21" s="53">
        <v>2</v>
      </c>
    </row>
    <row r="23" spans="1:13" ht="16.5" thickBot="1">
      <c r="A23" s="43" t="s">
        <v>117</v>
      </c>
      <c r="B23" s="44"/>
      <c r="C23" s="44"/>
      <c r="D23" s="44"/>
      <c r="E23" s="44"/>
      <c r="F23" s="44"/>
      <c r="G23" s="44"/>
      <c r="H23" s="44"/>
      <c r="I23" s="44"/>
      <c r="J23" s="44"/>
      <c r="L23" s="65"/>
      <c r="M23" s="65"/>
    </row>
    <row r="24" spans="1:13" ht="30.75" customHeight="1" thickTop="1">
      <c r="A24" s="262" t="s">
        <v>28</v>
      </c>
      <c r="B24" s="264" t="s">
        <v>39</v>
      </c>
      <c r="C24" s="266" t="s">
        <v>40</v>
      </c>
      <c r="D24" s="275" t="s">
        <v>41</v>
      </c>
      <c r="E24" s="276"/>
      <c r="F24" s="276"/>
      <c r="G24" s="276"/>
      <c r="H24" s="277"/>
      <c r="I24" s="271" t="s">
        <v>44</v>
      </c>
      <c r="J24" s="272"/>
      <c r="L24" s="260" t="s">
        <v>45</v>
      </c>
      <c r="M24" s="261"/>
    </row>
    <row r="25" spans="1:13" ht="15.75" thickBot="1">
      <c r="A25" s="263"/>
      <c r="B25" s="265"/>
      <c r="C25" s="267"/>
      <c r="D25" s="46">
        <v>41546</v>
      </c>
      <c r="E25" s="46">
        <v>0</v>
      </c>
      <c r="F25" s="46">
        <v>0</v>
      </c>
      <c r="G25" s="46">
        <v>0</v>
      </c>
      <c r="H25" s="48">
        <v>0</v>
      </c>
      <c r="I25" s="49" t="s">
        <v>10</v>
      </c>
      <c r="J25" s="50" t="s">
        <v>42</v>
      </c>
      <c r="L25" s="66" t="s">
        <v>46</v>
      </c>
      <c r="M25" s="50" t="s">
        <v>42</v>
      </c>
    </row>
    <row r="26" spans="1:13" ht="15.75" thickTop="1">
      <c r="A26" s="51">
        <v>1</v>
      </c>
      <c r="B26" s="52" t="s">
        <v>174</v>
      </c>
      <c r="C26" s="53" t="s">
        <v>196</v>
      </c>
      <c r="D26" s="54">
        <v>80</v>
      </c>
      <c r="E26" s="54">
        <v>0</v>
      </c>
      <c r="F26" s="54">
        <v>0</v>
      </c>
      <c r="G26" s="54">
        <v>0</v>
      </c>
      <c r="H26" s="51">
        <v>0</v>
      </c>
      <c r="I26" s="56">
        <v>80</v>
      </c>
      <c r="J26" s="53">
        <v>7</v>
      </c>
      <c r="K26" s="42">
        <v>0</v>
      </c>
      <c r="L26" s="67">
        <v>80</v>
      </c>
      <c r="M26" s="53">
        <v>7</v>
      </c>
    </row>
    <row r="27" spans="1:13">
      <c r="A27" s="51">
        <v>2</v>
      </c>
      <c r="B27" s="52" t="s">
        <v>69</v>
      </c>
      <c r="C27" s="53" t="s">
        <v>196</v>
      </c>
      <c r="D27" s="54">
        <v>88</v>
      </c>
      <c r="E27" s="54">
        <v>0</v>
      </c>
      <c r="F27" s="54">
        <v>0</v>
      </c>
      <c r="G27" s="54">
        <v>0</v>
      </c>
      <c r="H27" s="51">
        <v>0</v>
      </c>
      <c r="I27" s="56">
        <v>88</v>
      </c>
      <c r="J27" s="53">
        <v>5</v>
      </c>
      <c r="K27" s="42">
        <v>0</v>
      </c>
      <c r="L27" s="67">
        <v>88</v>
      </c>
      <c r="M27" s="53">
        <v>5</v>
      </c>
    </row>
    <row r="28" spans="1:13">
      <c r="A28" s="51">
        <v>3</v>
      </c>
      <c r="B28" s="52" t="s">
        <v>52</v>
      </c>
      <c r="C28" s="53" t="s">
        <v>197</v>
      </c>
      <c r="D28" s="54">
        <v>100</v>
      </c>
      <c r="E28" s="54">
        <v>0</v>
      </c>
      <c r="F28" s="54">
        <v>0</v>
      </c>
      <c r="G28" s="54">
        <v>0</v>
      </c>
      <c r="H28" s="51">
        <v>0</v>
      </c>
      <c r="I28" s="56">
        <v>100</v>
      </c>
      <c r="J28" s="53">
        <v>1</v>
      </c>
      <c r="K28" s="42">
        <v>0</v>
      </c>
      <c r="L28" s="67">
        <v>100</v>
      </c>
      <c r="M28" s="53">
        <v>1</v>
      </c>
    </row>
    <row r="29" spans="1:13">
      <c r="A29" s="51">
        <v>4</v>
      </c>
      <c r="B29" s="52" t="s">
        <v>156</v>
      </c>
      <c r="C29" s="53" t="s">
        <v>196</v>
      </c>
      <c r="D29" s="54">
        <v>78</v>
      </c>
      <c r="E29" s="54">
        <v>0</v>
      </c>
      <c r="F29" s="54">
        <v>0</v>
      </c>
      <c r="G29" s="54">
        <v>0</v>
      </c>
      <c r="H29" s="51">
        <v>0</v>
      </c>
      <c r="I29" s="56">
        <v>78</v>
      </c>
      <c r="J29" s="53">
        <v>9</v>
      </c>
      <c r="K29" s="42">
        <v>0</v>
      </c>
      <c r="L29" s="67">
        <v>78</v>
      </c>
      <c r="M29" s="53">
        <v>9</v>
      </c>
    </row>
    <row r="30" spans="1:13">
      <c r="A30" s="51">
        <v>5</v>
      </c>
      <c r="B30" s="52" t="s">
        <v>108</v>
      </c>
      <c r="C30" s="53" t="s">
        <v>196</v>
      </c>
      <c r="D30" s="54">
        <v>92</v>
      </c>
      <c r="E30" s="54">
        <v>0</v>
      </c>
      <c r="F30" s="54">
        <v>0</v>
      </c>
      <c r="G30" s="54">
        <v>0</v>
      </c>
      <c r="H30" s="51">
        <v>0</v>
      </c>
      <c r="I30" s="56">
        <v>92</v>
      </c>
      <c r="J30" s="53">
        <v>3</v>
      </c>
      <c r="K30" s="42">
        <v>0</v>
      </c>
      <c r="L30" s="67">
        <v>92</v>
      </c>
      <c r="M30" s="53">
        <v>3</v>
      </c>
    </row>
    <row r="31" spans="1:13">
      <c r="A31" s="51">
        <v>6</v>
      </c>
      <c r="B31" s="52" t="s">
        <v>110</v>
      </c>
      <c r="C31" s="53" t="s">
        <v>196</v>
      </c>
      <c r="D31" s="54">
        <v>86</v>
      </c>
      <c r="E31" s="54">
        <v>0</v>
      </c>
      <c r="F31" s="54">
        <v>0</v>
      </c>
      <c r="G31" s="54">
        <v>0</v>
      </c>
      <c r="H31" s="51">
        <v>0</v>
      </c>
      <c r="I31" s="56">
        <v>86</v>
      </c>
      <c r="J31" s="53">
        <v>4</v>
      </c>
      <c r="K31" s="42">
        <v>0</v>
      </c>
      <c r="L31" s="67">
        <v>86</v>
      </c>
      <c r="M31" s="53">
        <v>4</v>
      </c>
    </row>
    <row r="32" spans="1:13">
      <c r="A32" s="51">
        <v>7</v>
      </c>
      <c r="B32" s="52" t="s">
        <v>158</v>
      </c>
      <c r="C32" s="53" t="s">
        <v>196</v>
      </c>
      <c r="D32" s="54">
        <v>68</v>
      </c>
      <c r="E32" s="54">
        <v>0</v>
      </c>
      <c r="F32" s="54">
        <v>0</v>
      </c>
      <c r="G32" s="54">
        <v>0</v>
      </c>
      <c r="H32" s="51">
        <v>0</v>
      </c>
      <c r="I32" s="56">
        <v>68</v>
      </c>
      <c r="J32" s="53">
        <v>8</v>
      </c>
      <c r="K32" s="42">
        <v>0</v>
      </c>
      <c r="L32" s="67">
        <v>68</v>
      </c>
      <c r="M32" s="53">
        <v>8</v>
      </c>
    </row>
    <row r="33" spans="1:13">
      <c r="A33" s="51">
        <v>8</v>
      </c>
      <c r="B33" s="52" t="s">
        <v>168</v>
      </c>
      <c r="C33" s="53" t="s">
        <v>196</v>
      </c>
      <c r="D33" s="54">
        <v>64</v>
      </c>
      <c r="E33" s="54">
        <v>0</v>
      </c>
      <c r="F33" s="54">
        <v>0</v>
      </c>
      <c r="G33" s="54">
        <v>0</v>
      </c>
      <c r="H33" s="51">
        <v>0</v>
      </c>
      <c r="I33" s="56">
        <v>64</v>
      </c>
      <c r="J33" s="53">
        <v>12</v>
      </c>
      <c r="K33" s="42">
        <v>0</v>
      </c>
      <c r="L33" s="67">
        <v>64</v>
      </c>
      <c r="M33" s="53">
        <v>12</v>
      </c>
    </row>
    <row r="34" spans="1:13">
      <c r="A34" s="51">
        <v>9</v>
      </c>
      <c r="B34" s="52" t="s">
        <v>178</v>
      </c>
      <c r="C34" s="53" t="s">
        <v>196</v>
      </c>
      <c r="D34" s="54">
        <v>68</v>
      </c>
      <c r="E34" s="54">
        <v>0</v>
      </c>
      <c r="F34" s="54">
        <v>0</v>
      </c>
      <c r="G34" s="54">
        <v>0</v>
      </c>
      <c r="H34" s="51">
        <v>0</v>
      </c>
      <c r="I34" s="56">
        <v>68</v>
      </c>
      <c r="J34" s="53">
        <v>10</v>
      </c>
      <c r="K34" s="42">
        <v>0</v>
      </c>
      <c r="L34" s="67">
        <v>68</v>
      </c>
      <c r="M34" s="53">
        <v>10</v>
      </c>
    </row>
    <row r="35" spans="1:13">
      <c r="A35" s="51">
        <v>10</v>
      </c>
      <c r="B35" s="52" t="s">
        <v>164</v>
      </c>
      <c r="C35" s="53" t="s">
        <v>196</v>
      </c>
      <c r="D35" s="54">
        <v>66</v>
      </c>
      <c r="E35" s="54">
        <v>0</v>
      </c>
      <c r="F35" s="54">
        <v>0</v>
      </c>
      <c r="G35" s="54">
        <v>0</v>
      </c>
      <c r="H35" s="51">
        <v>0</v>
      </c>
      <c r="I35" s="56">
        <v>66</v>
      </c>
      <c r="J35" s="53">
        <v>11</v>
      </c>
      <c r="K35" s="42">
        <v>0</v>
      </c>
      <c r="L35" s="67">
        <v>66</v>
      </c>
      <c r="M35" s="53">
        <v>11</v>
      </c>
    </row>
    <row r="36" spans="1:13">
      <c r="A36" s="51">
        <v>11</v>
      </c>
      <c r="B36" s="52" t="s">
        <v>70</v>
      </c>
      <c r="C36" s="53" t="s">
        <v>197</v>
      </c>
      <c r="D36" s="54">
        <v>84</v>
      </c>
      <c r="E36" s="54">
        <v>0</v>
      </c>
      <c r="F36" s="54">
        <v>0</v>
      </c>
      <c r="G36" s="54">
        <v>0</v>
      </c>
      <c r="H36" s="51">
        <v>0</v>
      </c>
      <c r="I36" s="56">
        <v>84</v>
      </c>
      <c r="J36" s="53">
        <v>6</v>
      </c>
      <c r="K36" s="42">
        <v>0</v>
      </c>
      <c r="L36" s="67">
        <v>84</v>
      </c>
      <c r="M36" s="53">
        <v>6</v>
      </c>
    </row>
    <row r="37" spans="1:13">
      <c r="A37" s="51">
        <v>12</v>
      </c>
      <c r="B37" s="52" t="s">
        <v>72</v>
      </c>
      <c r="C37" s="53" t="s">
        <v>196</v>
      </c>
      <c r="D37" s="54">
        <v>94</v>
      </c>
      <c r="E37" s="54">
        <v>0</v>
      </c>
      <c r="F37" s="54">
        <v>0</v>
      </c>
      <c r="G37" s="54">
        <v>0</v>
      </c>
      <c r="H37" s="51">
        <v>0</v>
      </c>
      <c r="I37" s="56">
        <v>94</v>
      </c>
      <c r="J37" s="53">
        <v>2</v>
      </c>
      <c r="K37" s="42">
        <v>0</v>
      </c>
      <c r="L37" s="67">
        <v>94</v>
      </c>
      <c r="M37" s="53">
        <v>2</v>
      </c>
    </row>
    <row r="38" spans="1:13">
      <c r="A38" s="101"/>
      <c r="B38" s="102"/>
      <c r="C38" s="101"/>
      <c r="D38" s="101"/>
      <c r="E38" s="101"/>
      <c r="F38" s="101"/>
      <c r="G38" s="101"/>
      <c r="H38" s="101"/>
      <c r="I38" s="101"/>
      <c r="J38" s="101"/>
      <c r="L38" s="103"/>
      <c r="M38" s="101"/>
    </row>
    <row r="39" spans="1:13" ht="16.5" thickBot="1">
      <c r="A39" s="43" t="s">
        <v>118</v>
      </c>
      <c r="B39" s="44"/>
      <c r="C39" s="44"/>
      <c r="D39" s="44"/>
      <c r="E39" s="44"/>
      <c r="F39" s="44"/>
      <c r="G39" s="44"/>
      <c r="H39" s="44"/>
      <c r="I39" s="44"/>
      <c r="J39" s="44"/>
      <c r="L39" s="65"/>
      <c r="M39" s="65"/>
    </row>
    <row r="40" spans="1:13" ht="30.75" customHeight="1" thickTop="1">
      <c r="A40" s="262" t="s">
        <v>28</v>
      </c>
      <c r="B40" s="264" t="s">
        <v>39</v>
      </c>
      <c r="C40" s="266" t="s">
        <v>40</v>
      </c>
      <c r="D40" s="275" t="s">
        <v>41</v>
      </c>
      <c r="E40" s="276"/>
      <c r="F40" s="276"/>
      <c r="G40" s="276"/>
      <c r="H40" s="277"/>
      <c r="I40" s="271" t="s">
        <v>44</v>
      </c>
      <c r="J40" s="272"/>
      <c r="L40" s="260" t="s">
        <v>45</v>
      </c>
      <c r="M40" s="261"/>
    </row>
    <row r="41" spans="1:13" ht="15.75" thickBot="1">
      <c r="A41" s="263"/>
      <c r="B41" s="265"/>
      <c r="C41" s="267"/>
      <c r="D41" s="46">
        <v>41546</v>
      </c>
      <c r="E41" s="46">
        <v>41546</v>
      </c>
      <c r="F41" s="46">
        <v>0</v>
      </c>
      <c r="G41" s="46">
        <v>0</v>
      </c>
      <c r="H41" s="48">
        <v>0</v>
      </c>
      <c r="I41" s="49" t="s">
        <v>10</v>
      </c>
      <c r="J41" s="50" t="s">
        <v>42</v>
      </c>
      <c r="L41" s="66" t="s">
        <v>46</v>
      </c>
      <c r="M41" s="50" t="s">
        <v>42</v>
      </c>
    </row>
    <row r="42" spans="1:13" ht="15.75" thickTop="1">
      <c r="A42" s="51">
        <v>1</v>
      </c>
      <c r="B42" s="52" t="s">
        <v>29</v>
      </c>
      <c r="C42" s="53" t="s">
        <v>195</v>
      </c>
      <c r="D42" s="54">
        <v>82</v>
      </c>
      <c r="E42" s="54">
        <v>82</v>
      </c>
      <c r="F42" s="54">
        <v>0</v>
      </c>
      <c r="G42" s="54">
        <v>0</v>
      </c>
      <c r="H42" s="51">
        <v>0</v>
      </c>
      <c r="I42" s="56">
        <v>164</v>
      </c>
      <c r="J42" s="53">
        <v>4</v>
      </c>
      <c r="K42" s="42">
        <v>0</v>
      </c>
      <c r="L42" s="67">
        <v>82</v>
      </c>
      <c r="M42" s="53">
        <v>4</v>
      </c>
    </row>
    <row r="43" spans="1:13">
      <c r="A43" s="51">
        <v>2</v>
      </c>
      <c r="B43" s="52" t="s">
        <v>150</v>
      </c>
      <c r="C43" s="53" t="s">
        <v>195</v>
      </c>
      <c r="D43" s="54">
        <v>58</v>
      </c>
      <c r="E43" s="54">
        <v>58</v>
      </c>
      <c r="F43" s="54">
        <v>0</v>
      </c>
      <c r="G43" s="54">
        <v>0</v>
      </c>
      <c r="H43" s="51">
        <v>0</v>
      </c>
      <c r="I43" s="56">
        <v>116</v>
      </c>
      <c r="J43" s="53">
        <v>8</v>
      </c>
      <c r="K43" s="42">
        <v>0</v>
      </c>
      <c r="L43" s="67">
        <v>57.999999999999993</v>
      </c>
      <c r="M43" s="53">
        <v>8</v>
      </c>
    </row>
    <row r="44" spans="1:13">
      <c r="A44" s="51">
        <v>3</v>
      </c>
      <c r="B44" s="52" t="s">
        <v>55</v>
      </c>
      <c r="C44" s="53" t="s">
        <v>195</v>
      </c>
      <c r="D44" s="54">
        <v>100</v>
      </c>
      <c r="E44" s="54">
        <v>100</v>
      </c>
      <c r="F44" s="54">
        <v>0</v>
      </c>
      <c r="G44" s="54">
        <v>0</v>
      </c>
      <c r="H44" s="51">
        <v>0</v>
      </c>
      <c r="I44" s="56">
        <v>200</v>
      </c>
      <c r="J44" s="53">
        <v>1</v>
      </c>
      <c r="K44" s="42">
        <v>0</v>
      </c>
      <c r="L44" s="67">
        <v>100</v>
      </c>
      <c r="M44" s="53">
        <v>1</v>
      </c>
    </row>
    <row r="45" spans="1:13">
      <c r="A45" s="51">
        <v>4</v>
      </c>
      <c r="B45" s="52" t="s">
        <v>35</v>
      </c>
      <c r="C45" s="53" t="s">
        <v>195</v>
      </c>
      <c r="D45" s="54">
        <v>94</v>
      </c>
      <c r="E45" s="54">
        <v>94</v>
      </c>
      <c r="F45" s="54">
        <v>0</v>
      </c>
      <c r="G45" s="54">
        <v>0</v>
      </c>
      <c r="H45" s="51">
        <v>0</v>
      </c>
      <c r="I45" s="56">
        <v>188</v>
      </c>
      <c r="J45" s="53">
        <v>3</v>
      </c>
      <c r="K45" s="42">
        <v>0</v>
      </c>
      <c r="L45" s="67">
        <v>94</v>
      </c>
      <c r="M45" s="53">
        <v>3</v>
      </c>
    </row>
    <row r="46" spans="1:13">
      <c r="A46" s="51">
        <v>5</v>
      </c>
      <c r="B46" s="52" t="s">
        <v>36</v>
      </c>
      <c r="C46" s="53" t="s">
        <v>195</v>
      </c>
      <c r="D46" s="54">
        <v>92</v>
      </c>
      <c r="E46" s="54">
        <v>92</v>
      </c>
      <c r="F46" s="54">
        <v>0</v>
      </c>
      <c r="G46" s="54">
        <v>0</v>
      </c>
      <c r="H46" s="51">
        <v>0</v>
      </c>
      <c r="I46" s="56">
        <v>184</v>
      </c>
      <c r="J46" s="53">
        <v>2</v>
      </c>
      <c r="K46" s="42">
        <v>0</v>
      </c>
      <c r="L46" s="67">
        <v>92</v>
      </c>
      <c r="M46" s="53">
        <v>2</v>
      </c>
    </row>
    <row r="47" spans="1:13">
      <c r="A47" s="51">
        <v>6</v>
      </c>
      <c r="B47" s="52" t="s">
        <v>182</v>
      </c>
      <c r="C47" s="53" t="s">
        <v>195</v>
      </c>
      <c r="D47" s="54">
        <v>62</v>
      </c>
      <c r="E47" s="54">
        <v>62</v>
      </c>
      <c r="F47" s="54">
        <v>0</v>
      </c>
      <c r="G47" s="54">
        <v>0</v>
      </c>
      <c r="H47" s="51">
        <v>0</v>
      </c>
      <c r="I47" s="56">
        <v>124</v>
      </c>
      <c r="J47" s="53">
        <v>7</v>
      </c>
      <c r="K47" s="42">
        <v>0</v>
      </c>
      <c r="L47" s="67">
        <v>62</v>
      </c>
      <c r="M47" s="53">
        <v>7</v>
      </c>
    </row>
    <row r="48" spans="1:13">
      <c r="A48" s="51">
        <v>7</v>
      </c>
      <c r="B48" s="52" t="s">
        <v>170</v>
      </c>
      <c r="C48" s="53" t="s">
        <v>195</v>
      </c>
      <c r="D48" s="54">
        <v>80</v>
      </c>
      <c r="E48" s="54">
        <v>80</v>
      </c>
      <c r="F48" s="54">
        <v>0</v>
      </c>
      <c r="G48" s="54">
        <v>0</v>
      </c>
      <c r="H48" s="51">
        <v>0</v>
      </c>
      <c r="I48" s="56">
        <v>160</v>
      </c>
      <c r="J48" s="53">
        <v>6</v>
      </c>
      <c r="K48" s="42">
        <v>0</v>
      </c>
      <c r="L48" s="67">
        <v>80</v>
      </c>
      <c r="M48" s="53">
        <v>6</v>
      </c>
    </row>
    <row r="49" spans="1:13">
      <c r="A49" s="51">
        <v>8</v>
      </c>
      <c r="B49" s="52" t="s">
        <v>162</v>
      </c>
      <c r="C49" s="53" t="s">
        <v>195</v>
      </c>
      <c r="D49" s="54">
        <v>72</v>
      </c>
      <c r="E49" s="54">
        <v>72</v>
      </c>
      <c r="F49" s="54">
        <v>0</v>
      </c>
      <c r="G49" s="54">
        <v>0</v>
      </c>
      <c r="H49" s="51">
        <v>0</v>
      </c>
      <c r="I49" s="56">
        <v>144</v>
      </c>
      <c r="J49" s="53">
        <v>5</v>
      </c>
      <c r="K49" s="42">
        <v>0</v>
      </c>
      <c r="L49" s="67">
        <v>72</v>
      </c>
      <c r="M49" s="53">
        <v>5</v>
      </c>
    </row>
    <row r="51" spans="1:13" ht="16.5" hidden="1" thickBot="1">
      <c r="A51" s="43" t="s">
        <v>38</v>
      </c>
      <c r="B51" s="44"/>
      <c r="C51" s="45"/>
      <c r="D51" s="44"/>
      <c r="E51" s="44"/>
      <c r="F51" s="44"/>
      <c r="G51" s="44"/>
      <c r="H51" s="44"/>
      <c r="I51" s="44"/>
      <c r="J51" s="44"/>
      <c r="L51" s="65"/>
      <c r="M51" s="65"/>
    </row>
    <row r="52" spans="1:13" ht="28.5" hidden="1" customHeight="1" thickTop="1">
      <c r="A52" s="262" t="s">
        <v>28</v>
      </c>
      <c r="B52" s="264" t="s">
        <v>39</v>
      </c>
      <c r="C52" s="266" t="s">
        <v>40</v>
      </c>
      <c r="D52" s="275" t="s">
        <v>41</v>
      </c>
      <c r="E52" s="276"/>
      <c r="F52" s="276"/>
      <c r="G52" s="276"/>
      <c r="H52" s="277"/>
      <c r="I52" s="271" t="s">
        <v>44</v>
      </c>
      <c r="J52" s="272"/>
      <c r="L52" s="260" t="s">
        <v>45</v>
      </c>
      <c r="M52" s="261"/>
    </row>
    <row r="53" spans="1:13" ht="15.75" hidden="1" thickBot="1">
      <c r="A53" s="263"/>
      <c r="B53" s="265"/>
      <c r="C53" s="267"/>
      <c r="D53" s="46">
        <v>41546</v>
      </c>
      <c r="E53" s="46">
        <v>41546</v>
      </c>
      <c r="F53" s="46">
        <v>0</v>
      </c>
      <c r="G53" s="46">
        <v>0</v>
      </c>
      <c r="H53" s="48">
        <v>0</v>
      </c>
      <c r="I53" s="49" t="s">
        <v>10</v>
      </c>
      <c r="J53" s="50" t="s">
        <v>42</v>
      </c>
      <c r="L53" s="66" t="s">
        <v>46</v>
      </c>
      <c r="M53" s="50" t="s">
        <v>42</v>
      </c>
    </row>
    <row r="54" spans="1:13" hidden="1">
      <c r="A54" s="51">
        <v>1</v>
      </c>
      <c r="B54" s="64">
        <v>0</v>
      </c>
      <c r="C54" s="53" t="s">
        <v>56</v>
      </c>
      <c r="D54" s="54">
        <v>0</v>
      </c>
      <c r="E54" s="54">
        <v>0</v>
      </c>
      <c r="F54" s="54">
        <v>0</v>
      </c>
      <c r="G54" s="54">
        <v>0</v>
      </c>
      <c r="H54" s="51">
        <v>0</v>
      </c>
      <c r="I54" s="56">
        <v>0</v>
      </c>
      <c r="J54" s="53">
        <v>0</v>
      </c>
      <c r="L54" s="67" t="e">
        <v>#DIV/0!</v>
      </c>
      <c r="M54" s="53">
        <v>0</v>
      </c>
    </row>
    <row r="55" spans="1:13" hidden="1">
      <c r="A55" s="51">
        <v>2</v>
      </c>
      <c r="B55" s="64">
        <v>0</v>
      </c>
      <c r="C55" s="53" t="s">
        <v>56</v>
      </c>
      <c r="D55" s="54">
        <v>0</v>
      </c>
      <c r="E55" s="54">
        <v>0</v>
      </c>
      <c r="F55" s="54">
        <v>0</v>
      </c>
      <c r="G55" s="54">
        <v>0</v>
      </c>
      <c r="H55" s="51">
        <v>0</v>
      </c>
      <c r="I55" s="56">
        <v>0</v>
      </c>
      <c r="J55" s="53">
        <v>0</v>
      </c>
      <c r="L55" s="67" t="e">
        <v>#DIV/0!</v>
      </c>
      <c r="M55" s="53">
        <v>0</v>
      </c>
    </row>
    <row r="56" spans="1:13" hidden="1">
      <c r="A56" s="51">
        <v>3</v>
      </c>
      <c r="B56" s="64">
        <v>0</v>
      </c>
      <c r="C56" s="53" t="s">
        <v>56</v>
      </c>
      <c r="D56" s="54">
        <v>0</v>
      </c>
      <c r="E56" s="54">
        <v>0</v>
      </c>
      <c r="F56" s="54">
        <v>0</v>
      </c>
      <c r="G56" s="54">
        <v>0</v>
      </c>
      <c r="H56" s="51">
        <v>0</v>
      </c>
      <c r="I56" s="56">
        <v>0</v>
      </c>
      <c r="J56" s="53">
        <v>0</v>
      </c>
      <c r="L56" s="67" t="e">
        <v>#DIV/0!</v>
      </c>
      <c r="M56" s="53">
        <v>0</v>
      </c>
    </row>
    <row r="57" spans="1:13" hidden="1">
      <c r="A57" s="51">
        <v>4</v>
      </c>
      <c r="B57" s="64">
        <v>0</v>
      </c>
      <c r="C57" s="53" t="s">
        <v>56</v>
      </c>
      <c r="D57" s="54">
        <v>0</v>
      </c>
      <c r="E57" s="54">
        <v>0</v>
      </c>
      <c r="F57" s="54">
        <v>0</v>
      </c>
      <c r="G57" s="54">
        <v>0</v>
      </c>
      <c r="H57" s="51">
        <v>0</v>
      </c>
      <c r="I57" s="56">
        <v>0</v>
      </c>
      <c r="J57" s="53">
        <v>0</v>
      </c>
      <c r="L57" s="67" t="e">
        <v>#DIV/0!</v>
      </c>
      <c r="M57" s="53">
        <v>0</v>
      </c>
    </row>
    <row r="58" spans="1:13" hidden="1">
      <c r="A58" s="51">
        <v>5</v>
      </c>
      <c r="B58" s="64">
        <v>0</v>
      </c>
      <c r="C58" s="53" t="s">
        <v>56</v>
      </c>
      <c r="D58" s="54">
        <v>0</v>
      </c>
      <c r="E58" s="54">
        <v>0</v>
      </c>
      <c r="F58" s="54">
        <v>0</v>
      </c>
      <c r="G58" s="54">
        <v>0</v>
      </c>
      <c r="H58" s="51">
        <v>0</v>
      </c>
      <c r="I58" s="56">
        <v>0</v>
      </c>
      <c r="J58" s="53">
        <v>0</v>
      </c>
      <c r="L58" s="67" t="e">
        <v>#DIV/0!</v>
      </c>
      <c r="M58" s="53">
        <v>0</v>
      </c>
    </row>
    <row r="59" spans="1:13" hidden="1">
      <c r="A59" s="51">
        <v>6</v>
      </c>
      <c r="B59" s="64">
        <v>0</v>
      </c>
      <c r="C59" s="53" t="s">
        <v>56</v>
      </c>
      <c r="D59" s="54">
        <v>0</v>
      </c>
      <c r="E59" s="54">
        <v>0</v>
      </c>
      <c r="F59" s="54">
        <v>0</v>
      </c>
      <c r="G59" s="54">
        <v>0</v>
      </c>
      <c r="H59" s="51">
        <v>0</v>
      </c>
      <c r="I59" s="56">
        <v>0</v>
      </c>
      <c r="J59" s="53">
        <v>0</v>
      </c>
      <c r="L59" s="67" t="e">
        <v>#DIV/0!</v>
      </c>
      <c r="M59" s="53">
        <v>0</v>
      </c>
    </row>
    <row r="60" spans="1:13" hidden="1">
      <c r="A60" s="51">
        <v>7</v>
      </c>
      <c r="B60" s="64">
        <v>0</v>
      </c>
      <c r="C60" s="53" t="s">
        <v>56</v>
      </c>
      <c r="D60" s="54">
        <v>0</v>
      </c>
      <c r="E60" s="54">
        <v>0</v>
      </c>
      <c r="F60" s="54">
        <v>0</v>
      </c>
      <c r="G60" s="54">
        <v>0</v>
      </c>
      <c r="H60" s="51">
        <v>0</v>
      </c>
      <c r="I60" s="56">
        <v>0</v>
      </c>
      <c r="J60" s="53">
        <v>0</v>
      </c>
      <c r="L60" s="67" t="e">
        <v>#DIV/0!</v>
      </c>
      <c r="M60" s="53">
        <v>0</v>
      </c>
    </row>
    <row r="61" spans="1:13" hidden="1">
      <c r="A61" s="51">
        <v>8</v>
      </c>
      <c r="B61" s="64">
        <v>0</v>
      </c>
      <c r="C61" s="53" t="s">
        <v>56</v>
      </c>
      <c r="D61" s="54">
        <v>0</v>
      </c>
      <c r="E61" s="54">
        <v>0</v>
      </c>
      <c r="F61" s="54">
        <v>0</v>
      </c>
      <c r="G61" s="54">
        <v>0</v>
      </c>
      <c r="H61" s="51">
        <v>0</v>
      </c>
      <c r="I61" s="56">
        <v>0</v>
      </c>
      <c r="J61" s="53">
        <v>0</v>
      </c>
      <c r="L61" s="67" t="e">
        <v>#DIV/0!</v>
      </c>
      <c r="M61" s="53">
        <v>0</v>
      </c>
    </row>
    <row r="62" spans="1:13" hidden="1">
      <c r="A62" s="51">
        <v>9</v>
      </c>
      <c r="B62" s="64">
        <v>0</v>
      </c>
      <c r="C62" s="53" t="s">
        <v>56</v>
      </c>
      <c r="D62" s="54">
        <v>0</v>
      </c>
      <c r="E62" s="54">
        <v>0</v>
      </c>
      <c r="F62" s="54">
        <v>0</v>
      </c>
      <c r="G62" s="54">
        <v>0</v>
      </c>
      <c r="H62" s="51">
        <v>0</v>
      </c>
      <c r="I62" s="56">
        <v>0</v>
      </c>
      <c r="J62" s="53">
        <v>0</v>
      </c>
      <c r="L62" s="67" t="e">
        <v>#DIV/0!</v>
      </c>
      <c r="M62" s="53">
        <v>0</v>
      </c>
    </row>
    <row r="63" spans="1:13" hidden="1">
      <c r="A63" s="51">
        <v>10</v>
      </c>
      <c r="B63" s="64">
        <v>0</v>
      </c>
      <c r="C63" s="53" t="s">
        <v>56</v>
      </c>
      <c r="D63" s="54">
        <v>0</v>
      </c>
      <c r="E63" s="54">
        <v>0</v>
      </c>
      <c r="F63" s="54">
        <v>0</v>
      </c>
      <c r="G63" s="54">
        <v>0</v>
      </c>
      <c r="H63" s="51">
        <v>0</v>
      </c>
      <c r="I63" s="56">
        <v>0</v>
      </c>
      <c r="J63" s="53">
        <v>0</v>
      </c>
      <c r="L63" s="67" t="e">
        <v>#DIV/0!</v>
      </c>
      <c r="M63" s="53">
        <v>0</v>
      </c>
    </row>
    <row r="64" spans="1:13" hidden="1">
      <c r="A64" s="51">
        <v>11</v>
      </c>
      <c r="B64" s="64">
        <v>0</v>
      </c>
      <c r="C64" s="53" t="s">
        <v>56</v>
      </c>
      <c r="D64" s="54">
        <v>0</v>
      </c>
      <c r="E64" s="54">
        <v>0</v>
      </c>
      <c r="F64" s="54">
        <v>0</v>
      </c>
      <c r="G64" s="54">
        <v>0</v>
      </c>
      <c r="H64" s="51">
        <v>0</v>
      </c>
      <c r="I64" s="56">
        <v>0</v>
      </c>
      <c r="J64" s="53">
        <v>0</v>
      </c>
      <c r="L64" s="67" t="e">
        <v>#DIV/0!</v>
      </c>
      <c r="M64" s="53">
        <v>0</v>
      </c>
    </row>
    <row r="65" spans="1:13" hidden="1">
      <c r="A65" s="51">
        <v>12</v>
      </c>
      <c r="B65" s="64">
        <v>0</v>
      </c>
      <c r="C65" s="53" t="s">
        <v>56</v>
      </c>
      <c r="D65" s="54">
        <v>0</v>
      </c>
      <c r="E65" s="54">
        <v>0</v>
      </c>
      <c r="F65" s="54">
        <v>0</v>
      </c>
      <c r="G65" s="54">
        <v>0</v>
      </c>
      <c r="H65" s="51">
        <v>0</v>
      </c>
      <c r="I65" s="56">
        <v>0</v>
      </c>
      <c r="J65" s="53">
        <v>0</v>
      </c>
      <c r="L65" s="67" t="e">
        <v>#DIV/0!</v>
      </c>
      <c r="M65" s="53">
        <v>0</v>
      </c>
    </row>
    <row r="66" spans="1:13" hidden="1">
      <c r="A66" s="51">
        <v>13</v>
      </c>
      <c r="B66" s="64">
        <v>0</v>
      </c>
      <c r="C66" s="53" t="s">
        <v>56</v>
      </c>
      <c r="D66" s="54">
        <v>0</v>
      </c>
      <c r="E66" s="54">
        <v>0</v>
      </c>
      <c r="F66" s="54">
        <v>0</v>
      </c>
      <c r="G66" s="54">
        <v>0</v>
      </c>
      <c r="H66" s="51">
        <v>0</v>
      </c>
      <c r="I66" s="56">
        <v>0</v>
      </c>
      <c r="J66" s="53">
        <v>0</v>
      </c>
      <c r="L66" s="67" t="e">
        <v>#DIV/0!</v>
      </c>
      <c r="M66" s="53">
        <v>0</v>
      </c>
    </row>
    <row r="67" spans="1:13" hidden="1">
      <c r="A67" s="51">
        <v>14</v>
      </c>
      <c r="B67" s="64">
        <v>0</v>
      </c>
      <c r="C67" s="53" t="s">
        <v>56</v>
      </c>
      <c r="D67" s="54">
        <v>0</v>
      </c>
      <c r="E67" s="54">
        <v>0</v>
      </c>
      <c r="F67" s="54">
        <v>0</v>
      </c>
      <c r="G67" s="54">
        <v>0</v>
      </c>
      <c r="H67" s="51">
        <v>0</v>
      </c>
      <c r="I67" s="56">
        <v>0</v>
      </c>
      <c r="J67" s="53">
        <v>0</v>
      </c>
      <c r="L67" s="67" t="e">
        <v>#DIV/0!</v>
      </c>
      <c r="M67" s="53">
        <v>0</v>
      </c>
    </row>
    <row r="68" spans="1:13" hidden="1">
      <c r="A68" s="51">
        <v>15</v>
      </c>
      <c r="B68" s="64">
        <v>0</v>
      </c>
      <c r="C68" s="53" t="s">
        <v>56</v>
      </c>
      <c r="D68" s="54">
        <v>0</v>
      </c>
      <c r="E68" s="54">
        <v>0</v>
      </c>
      <c r="F68" s="54">
        <v>0</v>
      </c>
      <c r="G68" s="54">
        <v>0</v>
      </c>
      <c r="H68" s="51">
        <v>0</v>
      </c>
      <c r="I68" s="56">
        <v>0</v>
      </c>
      <c r="J68" s="53">
        <v>0</v>
      </c>
      <c r="L68" s="67" t="e">
        <v>#DIV/0!</v>
      </c>
      <c r="M68" s="53">
        <v>0</v>
      </c>
    </row>
    <row r="69" spans="1:13" hidden="1">
      <c r="A69" s="51">
        <v>16</v>
      </c>
      <c r="B69" s="64">
        <v>0</v>
      </c>
      <c r="C69" s="53" t="s">
        <v>56</v>
      </c>
      <c r="D69" s="54">
        <v>0</v>
      </c>
      <c r="E69" s="54">
        <v>0</v>
      </c>
      <c r="F69" s="54">
        <v>0</v>
      </c>
      <c r="G69" s="54">
        <v>0</v>
      </c>
      <c r="H69" s="51">
        <v>0</v>
      </c>
      <c r="I69" s="56">
        <v>0</v>
      </c>
      <c r="J69" s="53">
        <v>0</v>
      </c>
      <c r="L69" s="67" t="e">
        <v>#DIV/0!</v>
      </c>
      <c r="M69" s="53">
        <v>0</v>
      </c>
    </row>
    <row r="70" spans="1:13" hidden="1">
      <c r="A70" s="51">
        <v>17</v>
      </c>
      <c r="B70" s="64">
        <v>0</v>
      </c>
      <c r="C70" s="53" t="s">
        <v>56</v>
      </c>
      <c r="D70" s="54">
        <v>0</v>
      </c>
      <c r="E70" s="54">
        <v>0</v>
      </c>
      <c r="F70" s="54">
        <v>0</v>
      </c>
      <c r="G70" s="54">
        <v>0</v>
      </c>
      <c r="H70" s="51">
        <v>0</v>
      </c>
      <c r="I70" s="56">
        <v>0</v>
      </c>
      <c r="J70" s="53">
        <v>0</v>
      </c>
      <c r="L70" s="67" t="e">
        <v>#DIV/0!</v>
      </c>
      <c r="M70" s="53">
        <v>0</v>
      </c>
    </row>
    <row r="71" spans="1:13" hidden="1">
      <c r="A71" s="51">
        <v>18</v>
      </c>
      <c r="B71" s="64">
        <v>0</v>
      </c>
      <c r="C71" s="53" t="s">
        <v>56</v>
      </c>
      <c r="D71" s="54">
        <v>0</v>
      </c>
      <c r="E71" s="54">
        <v>0</v>
      </c>
      <c r="F71" s="54">
        <v>0</v>
      </c>
      <c r="G71" s="54">
        <v>0</v>
      </c>
      <c r="H71" s="51">
        <v>0</v>
      </c>
      <c r="I71" s="56">
        <v>0</v>
      </c>
      <c r="J71" s="53">
        <v>0</v>
      </c>
      <c r="L71" s="67" t="e">
        <v>#DIV/0!</v>
      </c>
      <c r="M71" s="53">
        <v>0</v>
      </c>
    </row>
    <row r="72" spans="1:13" hidden="1">
      <c r="A72" s="51">
        <v>19</v>
      </c>
      <c r="B72" s="64">
        <v>0</v>
      </c>
      <c r="C72" s="53" t="s">
        <v>56</v>
      </c>
      <c r="D72" s="54">
        <v>0</v>
      </c>
      <c r="E72" s="54">
        <v>0</v>
      </c>
      <c r="F72" s="54">
        <v>0</v>
      </c>
      <c r="G72" s="54">
        <v>0</v>
      </c>
      <c r="H72" s="51">
        <v>0</v>
      </c>
      <c r="I72" s="56">
        <v>0</v>
      </c>
      <c r="J72" s="53">
        <v>0</v>
      </c>
      <c r="L72" s="67" t="e">
        <v>#DIV/0!</v>
      </c>
      <c r="M72" s="53">
        <v>0</v>
      </c>
    </row>
    <row r="73" spans="1:13" hidden="1">
      <c r="A73" s="51">
        <v>20</v>
      </c>
      <c r="B73" s="64">
        <v>0</v>
      </c>
      <c r="C73" s="53" t="s">
        <v>56</v>
      </c>
      <c r="D73" s="54">
        <v>0</v>
      </c>
      <c r="E73" s="54">
        <v>0</v>
      </c>
      <c r="F73" s="54">
        <v>0</v>
      </c>
      <c r="G73" s="54">
        <v>0</v>
      </c>
      <c r="H73" s="51">
        <v>0</v>
      </c>
      <c r="I73" s="56">
        <v>0</v>
      </c>
      <c r="J73" s="53">
        <v>0</v>
      </c>
      <c r="L73" s="67" t="e">
        <v>#DIV/0!</v>
      </c>
      <c r="M73" s="53">
        <v>0</v>
      </c>
    </row>
    <row r="74" spans="1:13" hidden="1">
      <c r="A74" s="51">
        <v>21</v>
      </c>
      <c r="B74" s="64">
        <v>0</v>
      </c>
      <c r="C74" s="53" t="s">
        <v>56</v>
      </c>
      <c r="D74" s="54">
        <v>0</v>
      </c>
      <c r="E74" s="54">
        <v>0</v>
      </c>
      <c r="F74" s="54">
        <v>0</v>
      </c>
      <c r="G74" s="54">
        <v>0</v>
      </c>
      <c r="H74" s="51">
        <v>0</v>
      </c>
      <c r="I74" s="56">
        <v>0</v>
      </c>
      <c r="J74" s="53">
        <v>0</v>
      </c>
      <c r="L74" s="67" t="e">
        <v>#DIV/0!</v>
      </c>
      <c r="M74" s="53">
        <v>0</v>
      </c>
    </row>
    <row r="75" spans="1:13" hidden="1">
      <c r="A75" s="51">
        <v>22</v>
      </c>
      <c r="B75" s="64">
        <v>0</v>
      </c>
      <c r="C75" s="53" t="s">
        <v>56</v>
      </c>
      <c r="D75" s="54">
        <v>0</v>
      </c>
      <c r="E75" s="54">
        <v>0</v>
      </c>
      <c r="F75" s="54">
        <v>0</v>
      </c>
      <c r="G75" s="54">
        <v>0</v>
      </c>
      <c r="H75" s="51">
        <v>0</v>
      </c>
      <c r="I75" s="56">
        <v>0</v>
      </c>
      <c r="J75" s="53">
        <v>0</v>
      </c>
      <c r="L75" s="67" t="e">
        <v>#DIV/0!</v>
      </c>
      <c r="M75" s="53">
        <v>0</v>
      </c>
    </row>
    <row r="76" spans="1:13" hidden="1">
      <c r="A76" s="51">
        <v>23</v>
      </c>
      <c r="B76" s="64">
        <v>0</v>
      </c>
      <c r="C76" s="53" t="s">
        <v>56</v>
      </c>
      <c r="D76" s="54">
        <v>0</v>
      </c>
      <c r="E76" s="54">
        <v>0</v>
      </c>
      <c r="F76" s="54">
        <v>0</v>
      </c>
      <c r="G76" s="54">
        <v>0</v>
      </c>
      <c r="H76" s="51">
        <v>0</v>
      </c>
      <c r="I76" s="56">
        <v>0</v>
      </c>
      <c r="J76" s="53">
        <v>0</v>
      </c>
      <c r="L76" s="67" t="e">
        <v>#DIV/0!</v>
      </c>
      <c r="M76" s="53">
        <v>0</v>
      </c>
    </row>
    <row r="77" spans="1:13" hidden="1">
      <c r="A77" s="51">
        <v>24</v>
      </c>
      <c r="B77" s="64">
        <v>0</v>
      </c>
      <c r="C77" s="53" t="s">
        <v>56</v>
      </c>
      <c r="D77" s="54">
        <v>0</v>
      </c>
      <c r="E77" s="54">
        <v>0</v>
      </c>
      <c r="F77" s="54">
        <v>0</v>
      </c>
      <c r="G77" s="54">
        <v>0</v>
      </c>
      <c r="H77" s="51">
        <v>0</v>
      </c>
      <c r="I77" s="56">
        <v>0</v>
      </c>
      <c r="J77" s="53">
        <v>0</v>
      </c>
      <c r="L77" s="67" t="e">
        <v>#DIV/0!</v>
      </c>
      <c r="M77" s="53">
        <v>0</v>
      </c>
    </row>
    <row r="78" spans="1:13" hidden="1">
      <c r="A78" s="51">
        <v>25</v>
      </c>
      <c r="B78" s="64">
        <v>0</v>
      </c>
      <c r="C78" s="53" t="s">
        <v>56</v>
      </c>
      <c r="D78" s="54">
        <v>0</v>
      </c>
      <c r="E78" s="54">
        <v>0</v>
      </c>
      <c r="F78" s="54">
        <v>0</v>
      </c>
      <c r="G78" s="54">
        <v>0</v>
      </c>
      <c r="H78" s="51">
        <v>0</v>
      </c>
      <c r="I78" s="56">
        <v>0</v>
      </c>
      <c r="J78" s="53">
        <v>0</v>
      </c>
      <c r="L78" s="67" t="e">
        <v>#DIV/0!</v>
      </c>
      <c r="M78" s="53">
        <v>0</v>
      </c>
    </row>
    <row r="79" spans="1:13" hidden="1">
      <c r="A79" s="51">
        <v>26</v>
      </c>
      <c r="B79" s="64">
        <v>0</v>
      </c>
      <c r="C79" s="53" t="s">
        <v>56</v>
      </c>
      <c r="D79" s="54">
        <v>0</v>
      </c>
      <c r="E79" s="54">
        <v>0</v>
      </c>
      <c r="F79" s="54">
        <v>0</v>
      </c>
      <c r="G79" s="54">
        <v>0</v>
      </c>
      <c r="H79" s="51">
        <v>0</v>
      </c>
      <c r="I79" s="56">
        <v>0</v>
      </c>
      <c r="J79" s="53">
        <v>0</v>
      </c>
      <c r="L79" s="67" t="e">
        <v>#DIV/0!</v>
      </c>
      <c r="M79" s="53">
        <v>0</v>
      </c>
    </row>
    <row r="80" spans="1:13" hidden="1">
      <c r="A80" s="51">
        <v>27</v>
      </c>
      <c r="B80" s="64">
        <v>0</v>
      </c>
      <c r="C80" s="53" t="s">
        <v>56</v>
      </c>
      <c r="D80" s="54">
        <v>0</v>
      </c>
      <c r="E80" s="54">
        <v>0</v>
      </c>
      <c r="F80" s="54">
        <v>0</v>
      </c>
      <c r="G80" s="54">
        <v>0</v>
      </c>
      <c r="H80" s="51">
        <v>0</v>
      </c>
      <c r="I80" s="56">
        <v>0</v>
      </c>
      <c r="J80" s="53">
        <v>0</v>
      </c>
      <c r="L80" s="67" t="e">
        <v>#DIV/0!</v>
      </c>
      <c r="M80" s="53">
        <v>0</v>
      </c>
    </row>
    <row r="81" spans="1:13" hidden="1">
      <c r="A81" s="51">
        <v>28</v>
      </c>
      <c r="B81" s="64">
        <v>0</v>
      </c>
      <c r="C81" s="53" t="s">
        <v>56</v>
      </c>
      <c r="D81" s="54">
        <v>0</v>
      </c>
      <c r="E81" s="54">
        <v>0</v>
      </c>
      <c r="F81" s="54">
        <v>0</v>
      </c>
      <c r="G81" s="54">
        <v>0</v>
      </c>
      <c r="H81" s="51">
        <v>0</v>
      </c>
      <c r="I81" s="56">
        <v>0</v>
      </c>
      <c r="J81" s="53">
        <v>0</v>
      </c>
      <c r="L81" s="67" t="e">
        <v>#DIV/0!</v>
      </c>
      <c r="M81" s="53">
        <v>0</v>
      </c>
    </row>
    <row r="82" spans="1:13" hidden="1">
      <c r="A82" s="51">
        <v>29</v>
      </c>
      <c r="B82" s="64">
        <v>0</v>
      </c>
      <c r="C82" s="53" t="s">
        <v>56</v>
      </c>
      <c r="D82" s="54">
        <v>0</v>
      </c>
      <c r="E82" s="54">
        <v>0</v>
      </c>
      <c r="F82" s="54">
        <v>0</v>
      </c>
      <c r="G82" s="54">
        <v>0</v>
      </c>
      <c r="H82" s="51">
        <v>0</v>
      </c>
      <c r="I82" s="56">
        <v>0</v>
      </c>
      <c r="J82" s="53">
        <v>0</v>
      </c>
      <c r="L82" s="67" t="e">
        <v>#DIV/0!</v>
      </c>
      <c r="M82" s="53">
        <v>0</v>
      </c>
    </row>
    <row r="83" spans="1:13" hidden="1">
      <c r="A83" s="51">
        <v>30</v>
      </c>
      <c r="B83" s="64">
        <v>0</v>
      </c>
      <c r="C83" s="53" t="s">
        <v>56</v>
      </c>
      <c r="D83" s="54">
        <v>0</v>
      </c>
      <c r="E83" s="54">
        <v>0</v>
      </c>
      <c r="F83" s="54">
        <v>0</v>
      </c>
      <c r="G83" s="54">
        <v>0</v>
      </c>
      <c r="H83" s="51">
        <v>0</v>
      </c>
      <c r="I83" s="56">
        <v>0</v>
      </c>
      <c r="J83" s="53">
        <v>0</v>
      </c>
      <c r="L83" s="67" t="e">
        <v>#DIV/0!</v>
      </c>
      <c r="M83" s="53">
        <v>0</v>
      </c>
    </row>
    <row r="85" spans="1:13" ht="16.5" thickBot="1">
      <c r="A85" s="43" t="s">
        <v>167</v>
      </c>
      <c r="B85" s="44"/>
      <c r="C85" s="63"/>
      <c r="D85" s="44"/>
      <c r="E85" s="44"/>
      <c r="F85" s="44"/>
      <c r="G85" s="44"/>
      <c r="H85" s="44"/>
      <c r="I85" s="44"/>
      <c r="J85" s="44"/>
      <c r="L85" s="65"/>
      <c r="M85" s="65"/>
    </row>
    <row r="86" spans="1:13" ht="28.5" customHeight="1" thickTop="1">
      <c r="A86" s="262" t="s">
        <v>28</v>
      </c>
      <c r="B86" s="273" t="s">
        <v>39</v>
      </c>
      <c r="C86" s="274" t="s">
        <v>40</v>
      </c>
      <c r="D86" s="275" t="s">
        <v>41</v>
      </c>
      <c r="E86" s="276"/>
      <c r="F86" s="276"/>
      <c r="G86" s="276"/>
      <c r="H86" s="277"/>
      <c r="I86" s="271" t="s">
        <v>44</v>
      </c>
      <c r="J86" s="272"/>
      <c r="L86" s="260" t="s">
        <v>45</v>
      </c>
      <c r="M86" s="261"/>
    </row>
    <row r="87" spans="1:13" ht="15.75" thickBot="1">
      <c r="A87" s="263"/>
      <c r="B87" s="265"/>
      <c r="C87" s="267"/>
      <c r="D87" s="46">
        <v>41546</v>
      </c>
      <c r="E87" s="46">
        <v>0</v>
      </c>
      <c r="F87" s="46">
        <v>0</v>
      </c>
      <c r="G87" s="46">
        <v>0</v>
      </c>
      <c r="H87" s="48">
        <v>0</v>
      </c>
      <c r="I87" s="49" t="s">
        <v>10</v>
      </c>
      <c r="J87" s="50" t="s">
        <v>42</v>
      </c>
      <c r="L87" s="66" t="s">
        <v>46</v>
      </c>
      <c r="M87" s="50" t="s">
        <v>42</v>
      </c>
    </row>
    <row r="88" spans="1:13" ht="15.75" thickTop="1">
      <c r="A88" s="51">
        <v>1</v>
      </c>
      <c r="B88" s="64" t="s">
        <v>160</v>
      </c>
      <c r="C88" s="53" t="s">
        <v>196</v>
      </c>
      <c r="D88" s="54">
        <v>100</v>
      </c>
      <c r="E88" s="54">
        <v>0</v>
      </c>
      <c r="F88" s="54">
        <v>0</v>
      </c>
      <c r="G88" s="54">
        <v>0</v>
      </c>
      <c r="H88" s="51">
        <v>0</v>
      </c>
      <c r="I88" s="56">
        <v>100</v>
      </c>
      <c r="J88" s="53">
        <v>1</v>
      </c>
      <c r="L88" s="67">
        <v>100</v>
      </c>
      <c r="M88" s="53">
        <v>1</v>
      </c>
    </row>
    <row r="89" spans="1:13">
      <c r="A89" s="51">
        <v>2</v>
      </c>
      <c r="B89" s="64" t="s">
        <v>168</v>
      </c>
      <c r="C89" s="53" t="s">
        <v>196</v>
      </c>
      <c r="D89" s="54">
        <v>63.6</v>
      </c>
      <c r="E89" s="54">
        <v>0</v>
      </c>
      <c r="F89" s="54">
        <v>0</v>
      </c>
      <c r="G89" s="54">
        <v>0</v>
      </c>
      <c r="H89" s="51">
        <v>0</v>
      </c>
      <c r="I89" s="56">
        <v>63.6</v>
      </c>
      <c r="J89" s="53">
        <v>2</v>
      </c>
      <c r="L89" s="67">
        <v>63.6</v>
      </c>
      <c r="M89" s="53">
        <v>2</v>
      </c>
    </row>
    <row r="90" spans="1:13">
      <c r="A90" s="51">
        <v>3</v>
      </c>
      <c r="B90" s="64" t="s">
        <v>110</v>
      </c>
      <c r="C90" s="53" t="s">
        <v>196</v>
      </c>
      <c r="D90" s="54">
        <v>93.9</v>
      </c>
      <c r="E90" s="54">
        <v>0</v>
      </c>
      <c r="F90" s="54">
        <v>0</v>
      </c>
      <c r="G90" s="54">
        <v>0</v>
      </c>
      <c r="H90" s="51">
        <v>0</v>
      </c>
      <c r="I90" s="56">
        <v>93.9</v>
      </c>
      <c r="J90" s="53">
        <v>3</v>
      </c>
      <c r="L90" s="67">
        <v>93.9</v>
      </c>
      <c r="M90" s="53">
        <v>3</v>
      </c>
    </row>
  </sheetData>
  <mergeCells count="36">
    <mergeCell ref="L24:M24"/>
    <mergeCell ref="D3:H3"/>
    <mergeCell ref="I3:J3"/>
    <mergeCell ref="L3:M3"/>
    <mergeCell ref="L13:M13"/>
    <mergeCell ref="D24:H24"/>
    <mergeCell ref="I24:J24"/>
    <mergeCell ref="D13:H13"/>
    <mergeCell ref="I13:J13"/>
    <mergeCell ref="C24:C25"/>
    <mergeCell ref="A86:A87"/>
    <mergeCell ref="B86:B87"/>
    <mergeCell ref="C86:C87"/>
    <mergeCell ref="D86:H86"/>
    <mergeCell ref="A3:A4"/>
    <mergeCell ref="B3:B4"/>
    <mergeCell ref="C3:C4"/>
    <mergeCell ref="A52:A53"/>
    <mergeCell ref="B52:B53"/>
    <mergeCell ref="C52:C53"/>
    <mergeCell ref="A13:A14"/>
    <mergeCell ref="B13:B14"/>
    <mergeCell ref="C13:C14"/>
    <mergeCell ref="A24:A25"/>
    <mergeCell ref="B24:B25"/>
    <mergeCell ref="A40:A41"/>
    <mergeCell ref="B40:B41"/>
    <mergeCell ref="C40:C41"/>
    <mergeCell ref="I86:J86"/>
    <mergeCell ref="L40:M40"/>
    <mergeCell ref="L86:M86"/>
    <mergeCell ref="D52:H52"/>
    <mergeCell ref="I52:J52"/>
    <mergeCell ref="L52:M52"/>
    <mergeCell ref="I40:J40"/>
    <mergeCell ref="D40:H4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2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selection activeCell="L18" sqref="L18"/>
    </sheetView>
  </sheetViews>
  <sheetFormatPr defaultRowHeight="12.75"/>
  <cols>
    <col min="1" max="1" width="7.7109375" bestFit="1" customWidth="1"/>
    <col min="2" max="2" width="16.7109375" customWidth="1"/>
    <col min="3" max="3" width="11.7109375" customWidth="1"/>
    <col min="4" max="4" width="12" customWidth="1"/>
    <col min="5" max="5" width="10.28515625" customWidth="1"/>
    <col min="6" max="8" width="9.85546875" customWidth="1"/>
  </cols>
  <sheetData>
    <row r="1" spans="1:8">
      <c r="B1" s="4" t="s">
        <v>58</v>
      </c>
    </row>
    <row r="2" spans="1:8" ht="63">
      <c r="A2" s="74" t="s">
        <v>59</v>
      </c>
      <c r="B2" s="74" t="s">
        <v>32</v>
      </c>
      <c r="C2" s="74" t="s">
        <v>60</v>
      </c>
      <c r="D2" s="74" t="s">
        <v>61</v>
      </c>
      <c r="E2" s="74" t="s">
        <v>62</v>
      </c>
      <c r="F2" s="74" t="s">
        <v>63</v>
      </c>
      <c r="G2" s="74"/>
      <c r="H2" s="75" t="s">
        <v>64</v>
      </c>
    </row>
    <row r="3" spans="1:8" ht="15.75">
      <c r="A3" s="76">
        <v>1</v>
      </c>
      <c r="B3" s="76" t="s">
        <v>66</v>
      </c>
      <c r="C3" s="76">
        <v>1</v>
      </c>
      <c r="D3" s="76" t="s">
        <v>187</v>
      </c>
      <c r="E3" s="100">
        <v>0.45436342592592593</v>
      </c>
      <c r="F3" s="77"/>
      <c r="G3" s="77"/>
      <c r="H3" s="78"/>
    </row>
    <row r="4" spans="1:8" ht="15.75">
      <c r="A4" s="76">
        <v>2</v>
      </c>
      <c r="B4" s="76" t="s">
        <v>184</v>
      </c>
      <c r="C4" s="76">
        <v>1</v>
      </c>
      <c r="D4" s="76" t="s">
        <v>187</v>
      </c>
      <c r="E4" s="100">
        <v>0.46380787037037036</v>
      </c>
      <c r="F4" s="79">
        <v>9.444444444444422E-3</v>
      </c>
      <c r="G4" s="79">
        <v>5.5555555555555558E-3</v>
      </c>
      <c r="H4" s="80">
        <v>3.8888888888888662E-3</v>
      </c>
    </row>
    <row r="5" spans="1:8" ht="15.75">
      <c r="A5" s="76">
        <v>3</v>
      </c>
      <c r="B5" s="76" t="s">
        <v>184</v>
      </c>
      <c r="C5" s="76">
        <v>2</v>
      </c>
      <c r="D5" s="76" t="s">
        <v>187</v>
      </c>
      <c r="E5" s="100">
        <v>0.47135416666666669</v>
      </c>
      <c r="F5" s="79">
        <v>7.5462962962963287E-3</v>
      </c>
      <c r="G5" s="79">
        <v>3.472222222222222E-3</v>
      </c>
      <c r="H5" s="80">
        <v>4.0740740740741067E-3</v>
      </c>
    </row>
    <row r="6" spans="1:8" ht="15.75">
      <c r="A6" s="76">
        <v>4</v>
      </c>
      <c r="B6" s="76" t="s">
        <v>185</v>
      </c>
      <c r="C6" s="76">
        <v>1</v>
      </c>
      <c r="D6" s="76" t="s">
        <v>187</v>
      </c>
      <c r="E6" s="100">
        <v>0.47767361111111112</v>
      </c>
      <c r="F6" s="79">
        <v>6.3194444444444331E-3</v>
      </c>
      <c r="G6" s="79">
        <v>3.472222222222222E-3</v>
      </c>
      <c r="H6" s="80">
        <v>2.8472222222222111E-3</v>
      </c>
    </row>
    <row r="7" spans="1:8" ht="15.75">
      <c r="A7" s="76">
        <v>5</v>
      </c>
      <c r="B7" s="76" t="s">
        <v>65</v>
      </c>
      <c r="C7" s="76">
        <v>1</v>
      </c>
      <c r="D7" s="76" t="s">
        <v>187</v>
      </c>
      <c r="E7" s="100">
        <v>0.48457175925925927</v>
      </c>
      <c r="F7" s="79">
        <v>6.8981481481481532E-3</v>
      </c>
      <c r="G7" s="79">
        <v>3.472222222222222E-3</v>
      </c>
      <c r="H7" s="80">
        <v>3.4259259259259312E-3</v>
      </c>
    </row>
    <row r="8" spans="1:8" ht="15.75">
      <c r="A8" s="76">
        <v>6</v>
      </c>
      <c r="B8" s="76" t="s">
        <v>186</v>
      </c>
      <c r="C8" s="76">
        <v>1</v>
      </c>
      <c r="D8" s="76" t="s">
        <v>187</v>
      </c>
      <c r="E8" s="100">
        <v>0.49278935185185185</v>
      </c>
      <c r="F8" s="79">
        <v>8.2175925925925819E-3</v>
      </c>
      <c r="G8" s="79">
        <v>3.472222222222222E-3</v>
      </c>
      <c r="H8" s="80">
        <v>4.7453703703703599E-3</v>
      </c>
    </row>
    <row r="9" spans="1:8" ht="15.75">
      <c r="A9" s="76">
        <v>7</v>
      </c>
      <c r="B9" s="76" t="s">
        <v>66</v>
      </c>
      <c r="C9" s="76">
        <v>1</v>
      </c>
      <c r="D9" s="76" t="s">
        <v>188</v>
      </c>
      <c r="E9" s="100">
        <v>0.50306712962962963</v>
      </c>
      <c r="F9" s="79">
        <v>1.0277777777777775E-2</v>
      </c>
      <c r="G9" s="79">
        <v>3.472222222222222E-3</v>
      </c>
      <c r="H9" s="80">
        <v>6.8055555555555525E-3</v>
      </c>
    </row>
    <row r="10" spans="1:8" ht="15.75">
      <c r="A10" s="76">
        <v>8</v>
      </c>
      <c r="B10" s="76" t="s">
        <v>184</v>
      </c>
      <c r="C10" s="76">
        <v>1</v>
      </c>
      <c r="D10" s="76" t="s">
        <v>188</v>
      </c>
      <c r="E10" s="100">
        <v>0.51181712962962966</v>
      </c>
      <c r="F10" s="79">
        <v>8.7500000000000355E-3</v>
      </c>
      <c r="G10" s="79">
        <v>5.5555555555555558E-3</v>
      </c>
      <c r="H10" s="80">
        <v>3.1944444444444798E-3</v>
      </c>
    </row>
    <row r="11" spans="1:8" ht="15.75">
      <c r="A11" s="76">
        <v>9</v>
      </c>
      <c r="B11" s="76" t="s">
        <v>184</v>
      </c>
      <c r="C11" s="76">
        <v>2</v>
      </c>
      <c r="D11" s="76" t="s">
        <v>188</v>
      </c>
      <c r="E11" s="100">
        <v>0.51754629629629634</v>
      </c>
      <c r="F11" s="79">
        <v>5.7291666666666741E-3</v>
      </c>
      <c r="G11" s="79">
        <v>3.472222222222222E-3</v>
      </c>
      <c r="H11" s="80">
        <v>2.256944444444452E-3</v>
      </c>
    </row>
    <row r="12" spans="1:8" ht="15.75">
      <c r="A12" s="76">
        <v>10</v>
      </c>
      <c r="B12" s="76" t="s">
        <v>185</v>
      </c>
      <c r="C12" s="76">
        <v>1</v>
      </c>
      <c r="D12" s="76" t="s">
        <v>188</v>
      </c>
      <c r="E12" s="100">
        <v>0.52407407407407403</v>
      </c>
      <c r="F12" s="79">
        <v>6.527777777777688E-3</v>
      </c>
      <c r="G12" s="79">
        <v>3.472222222222222E-3</v>
      </c>
      <c r="H12" s="80">
        <v>3.0555555555554659E-3</v>
      </c>
    </row>
    <row r="13" spans="1:8" ht="15.75">
      <c r="A13" s="76">
        <v>11</v>
      </c>
      <c r="B13" s="76" t="s">
        <v>65</v>
      </c>
      <c r="C13" s="76">
        <v>1</v>
      </c>
      <c r="D13" s="76" t="s">
        <v>188</v>
      </c>
      <c r="E13" s="100">
        <v>0.53142361111111114</v>
      </c>
      <c r="F13" s="79">
        <v>7.3495370370371127E-3</v>
      </c>
      <c r="G13" s="79">
        <v>3.472222222222222E-3</v>
      </c>
      <c r="H13" s="80">
        <v>3.8773148148148907E-3</v>
      </c>
    </row>
    <row r="14" spans="1:8" ht="15.75">
      <c r="A14" s="76">
        <v>12</v>
      </c>
      <c r="B14" s="76" t="s">
        <v>186</v>
      </c>
      <c r="C14" s="76">
        <v>1</v>
      </c>
      <c r="D14" s="76" t="s">
        <v>188</v>
      </c>
      <c r="E14" s="100">
        <v>0.53781250000000003</v>
      </c>
      <c r="F14" s="79">
        <v>6.3888888888888884E-3</v>
      </c>
      <c r="G14" s="79">
        <v>3.472222222222222E-3</v>
      </c>
      <c r="H14" s="80">
        <v>2.9166666666666664E-3</v>
      </c>
    </row>
    <row r="15" spans="1:8" ht="15.75">
      <c r="A15" s="76">
        <v>13</v>
      </c>
      <c r="B15" s="76" t="s">
        <v>66</v>
      </c>
      <c r="C15" s="76">
        <v>1</v>
      </c>
      <c r="D15" s="76" t="s">
        <v>189</v>
      </c>
      <c r="E15" s="100">
        <v>0.54783564814814811</v>
      </c>
      <c r="F15" s="79">
        <v>1.0023148148148087E-2</v>
      </c>
      <c r="G15" s="79">
        <v>3.472222222222222E-3</v>
      </c>
      <c r="H15" s="80">
        <v>6.5509259259258646E-3</v>
      </c>
    </row>
    <row r="16" spans="1:8" ht="15.75">
      <c r="A16" s="76">
        <v>14</v>
      </c>
      <c r="B16" s="76" t="s">
        <v>184</v>
      </c>
      <c r="C16" s="76">
        <v>1</v>
      </c>
      <c r="D16" s="76" t="s">
        <v>189</v>
      </c>
      <c r="E16" s="100">
        <v>0.55634259259259256</v>
      </c>
      <c r="F16" s="79">
        <v>8.506944444444442E-3</v>
      </c>
      <c r="G16" s="79">
        <v>5.5555555555555558E-3</v>
      </c>
      <c r="H16" s="80">
        <v>2.9513888888888862E-3</v>
      </c>
    </row>
    <row r="17" spans="1:8" ht="15.75">
      <c r="A17" s="76">
        <v>15</v>
      </c>
      <c r="B17" s="76" t="s">
        <v>184</v>
      </c>
      <c r="C17" s="76">
        <v>2</v>
      </c>
      <c r="D17" s="76" t="s">
        <v>189</v>
      </c>
      <c r="E17" s="100">
        <v>0.56200231481481489</v>
      </c>
      <c r="F17" s="79">
        <v>5.6597222222223298E-3</v>
      </c>
      <c r="G17" s="79">
        <v>3.472222222222222E-3</v>
      </c>
      <c r="H17" s="80">
        <v>2.1875000000001078E-3</v>
      </c>
    </row>
    <row r="18" spans="1:8" ht="15.75">
      <c r="A18" s="76">
        <v>16</v>
      </c>
      <c r="B18" s="76" t="s">
        <v>185</v>
      </c>
      <c r="C18" s="76">
        <v>1</v>
      </c>
      <c r="D18" s="76" t="s">
        <v>189</v>
      </c>
      <c r="E18" s="100">
        <v>0.56822916666666667</v>
      </c>
      <c r="F18" s="79">
        <v>6.226851851851789E-3</v>
      </c>
      <c r="G18" s="79">
        <v>3.472222222222222E-3</v>
      </c>
      <c r="H18" s="80">
        <v>2.754629629629567E-3</v>
      </c>
    </row>
    <row r="19" spans="1:8" ht="15.75">
      <c r="A19" s="76">
        <v>17</v>
      </c>
      <c r="B19" s="76" t="s">
        <v>65</v>
      </c>
      <c r="C19" s="76">
        <v>1</v>
      </c>
      <c r="D19" s="76" t="s">
        <v>189</v>
      </c>
      <c r="E19" s="100">
        <v>0.57480324074074074</v>
      </c>
      <c r="F19" s="79">
        <v>6.5740740740740655E-3</v>
      </c>
      <c r="G19" s="79">
        <v>3.472222222222222E-3</v>
      </c>
      <c r="H19" s="80">
        <v>3.1018518518518435E-3</v>
      </c>
    </row>
    <row r="20" spans="1:8" ht="16.5" thickBot="1">
      <c r="A20" s="207">
        <v>18</v>
      </c>
      <c r="B20" s="207" t="s">
        <v>186</v>
      </c>
      <c r="C20" s="207">
        <v>1</v>
      </c>
      <c r="D20" s="207" t="s">
        <v>189</v>
      </c>
      <c r="E20" s="208">
        <v>0.58099537037037041</v>
      </c>
      <c r="F20" s="209">
        <v>6.1921296296296724E-3</v>
      </c>
      <c r="G20" s="209">
        <v>3.472222222222222E-3</v>
      </c>
      <c r="H20" s="210">
        <v>2.7199074074074504E-3</v>
      </c>
    </row>
    <row r="21" spans="1:8" ht="15.75">
      <c r="A21" s="204">
        <v>19</v>
      </c>
      <c r="B21" s="204" t="s">
        <v>66</v>
      </c>
      <c r="C21" s="204">
        <v>1</v>
      </c>
      <c r="D21" s="204" t="s">
        <v>190</v>
      </c>
      <c r="E21" s="99">
        <v>0.60209490740740745</v>
      </c>
      <c r="F21" s="205">
        <v>2.1099537037037042E-2</v>
      </c>
      <c r="G21" s="205">
        <v>3.472222222222222E-3</v>
      </c>
      <c r="H21" s="206">
        <v>1.7627314814814818E-2</v>
      </c>
    </row>
    <row r="22" spans="1:8" ht="15.75">
      <c r="A22" s="76">
        <v>20</v>
      </c>
      <c r="B22" s="76" t="s">
        <v>184</v>
      </c>
      <c r="C22" s="76">
        <v>1</v>
      </c>
      <c r="D22" s="76" t="s">
        <v>190</v>
      </c>
      <c r="E22" s="100">
        <v>0.6136921296296296</v>
      </c>
      <c r="F22" s="79">
        <v>1.1597222222222148E-2</v>
      </c>
      <c r="G22" s="79">
        <v>5.5555555555555558E-3</v>
      </c>
      <c r="H22" s="80">
        <v>6.0416666666665919E-3</v>
      </c>
    </row>
    <row r="23" spans="1:8" ht="15.75">
      <c r="A23" s="76">
        <v>21</v>
      </c>
      <c r="B23" s="76" t="s">
        <v>184</v>
      </c>
      <c r="C23" s="76">
        <v>2</v>
      </c>
      <c r="D23" s="76" t="s">
        <v>190</v>
      </c>
      <c r="E23" s="100">
        <v>0.61990740740740746</v>
      </c>
      <c r="F23" s="79">
        <v>6.2152777777778612E-3</v>
      </c>
      <c r="G23" s="79">
        <v>3.472222222222222E-3</v>
      </c>
      <c r="H23" s="80">
        <v>2.7430555555556391E-3</v>
      </c>
    </row>
    <row r="24" spans="1:8" ht="15.75">
      <c r="A24" s="76">
        <v>22</v>
      </c>
      <c r="B24" s="76" t="s">
        <v>185</v>
      </c>
      <c r="C24" s="76">
        <v>1</v>
      </c>
      <c r="D24" s="76" t="s">
        <v>190</v>
      </c>
      <c r="E24" s="100">
        <v>0.62660879629629629</v>
      </c>
      <c r="F24" s="79">
        <v>6.7013888888888262E-3</v>
      </c>
      <c r="G24" s="79">
        <v>3.472222222222222E-3</v>
      </c>
      <c r="H24" s="80">
        <v>3.2291666666666042E-3</v>
      </c>
    </row>
    <row r="25" spans="1:8" ht="15.75">
      <c r="A25" s="76">
        <v>23</v>
      </c>
      <c r="B25" s="76" t="s">
        <v>65</v>
      </c>
      <c r="C25" s="76">
        <v>1</v>
      </c>
      <c r="D25" s="76" t="s">
        <v>190</v>
      </c>
      <c r="E25" s="100">
        <v>0.63487268518518525</v>
      </c>
      <c r="F25" s="79">
        <v>8.2638888888889594E-3</v>
      </c>
      <c r="G25" s="79">
        <v>3.472222222222222E-3</v>
      </c>
      <c r="H25" s="80">
        <v>4.7916666666667374E-3</v>
      </c>
    </row>
    <row r="26" spans="1:8" ht="15.75">
      <c r="A26" s="76">
        <v>24</v>
      </c>
      <c r="B26" s="76" t="s">
        <v>186</v>
      </c>
      <c r="C26" s="76">
        <v>1</v>
      </c>
      <c r="D26" s="76" t="s">
        <v>190</v>
      </c>
      <c r="E26" s="100">
        <v>0.64163194444444438</v>
      </c>
      <c r="F26" s="79">
        <v>6.7592592592591316E-3</v>
      </c>
      <c r="G26" s="79">
        <v>3.472222222222222E-3</v>
      </c>
      <c r="H26" s="80">
        <v>3.2870370370369096E-3</v>
      </c>
    </row>
    <row r="27" spans="1:8" ht="15.75">
      <c r="A27" s="76">
        <v>25</v>
      </c>
      <c r="B27" s="76" t="s">
        <v>66</v>
      </c>
      <c r="C27" s="76">
        <v>1</v>
      </c>
      <c r="D27" s="76" t="s">
        <v>191</v>
      </c>
      <c r="E27" s="100">
        <v>0.65379629629629632</v>
      </c>
      <c r="F27" s="79">
        <v>1.216435185185194E-2</v>
      </c>
      <c r="G27" s="79">
        <v>3.472222222222222E-3</v>
      </c>
      <c r="H27" s="80">
        <v>8.692129629629718E-3</v>
      </c>
    </row>
    <row r="28" spans="1:8" ht="15.75">
      <c r="A28" s="76">
        <v>26</v>
      </c>
      <c r="B28" s="76" t="s">
        <v>184</v>
      </c>
      <c r="C28" s="76">
        <v>1</v>
      </c>
      <c r="D28" s="76" t="s">
        <v>191</v>
      </c>
      <c r="E28" s="100">
        <v>0.6630787037037037</v>
      </c>
      <c r="F28" s="79">
        <v>9.2824074074073781E-3</v>
      </c>
      <c r="G28" s="79">
        <v>5.5555555555555558E-3</v>
      </c>
      <c r="H28" s="80">
        <v>3.7268518518518224E-3</v>
      </c>
    </row>
    <row r="29" spans="1:8" ht="15.75">
      <c r="A29" s="76">
        <v>27</v>
      </c>
      <c r="B29" s="76" t="s">
        <v>184</v>
      </c>
      <c r="C29" s="76">
        <v>2</v>
      </c>
      <c r="D29" s="76" t="s">
        <v>191</v>
      </c>
      <c r="E29" s="100">
        <v>0.66986111111111113</v>
      </c>
      <c r="F29" s="79">
        <v>6.7824074074074314E-3</v>
      </c>
      <c r="G29" s="79">
        <v>3.472222222222222E-3</v>
      </c>
      <c r="H29" s="80">
        <v>3.3101851851852094E-3</v>
      </c>
    </row>
    <row r="30" spans="1:8" ht="15.75">
      <c r="A30" s="76">
        <v>28</v>
      </c>
      <c r="B30" s="76" t="s">
        <v>185</v>
      </c>
      <c r="C30" s="76">
        <v>1</v>
      </c>
      <c r="D30" s="76" t="s">
        <v>191</v>
      </c>
      <c r="E30" s="100">
        <v>0.67662037037037026</v>
      </c>
      <c r="F30" s="79">
        <v>6.7592592592591316E-3</v>
      </c>
      <c r="G30" s="79">
        <v>3.472222222222222E-3</v>
      </c>
      <c r="H30" s="80">
        <v>3.2870370370369096E-3</v>
      </c>
    </row>
    <row r="31" spans="1:8" ht="15.75">
      <c r="A31" s="76">
        <v>29</v>
      </c>
      <c r="B31" s="76" t="s">
        <v>65</v>
      </c>
      <c r="C31" s="76">
        <v>1</v>
      </c>
      <c r="D31" s="76" t="s">
        <v>191</v>
      </c>
      <c r="E31" s="100">
        <v>0.68337962962962961</v>
      </c>
      <c r="F31" s="79">
        <v>6.7592592592593537E-3</v>
      </c>
      <c r="G31" s="79">
        <v>3.472222222222222E-3</v>
      </c>
      <c r="H31" s="80">
        <v>3.2870370370371316E-3</v>
      </c>
    </row>
    <row r="32" spans="1:8" ht="15.75">
      <c r="A32" s="76">
        <v>30</v>
      </c>
      <c r="B32" s="76" t="s">
        <v>186</v>
      </c>
      <c r="C32" s="76">
        <v>1</v>
      </c>
      <c r="D32" s="76" t="s">
        <v>191</v>
      </c>
      <c r="E32" s="100">
        <v>0.69013888888888886</v>
      </c>
      <c r="F32" s="79">
        <v>6.7592592592592426E-3</v>
      </c>
      <c r="G32" s="79">
        <v>3.472222222222222E-3</v>
      </c>
      <c r="H32" s="80">
        <v>3.2870370370370206E-3</v>
      </c>
    </row>
    <row r="33" spans="1:8" ht="15.75">
      <c r="A33" s="76">
        <v>31</v>
      </c>
      <c r="B33" s="76" t="s">
        <v>66</v>
      </c>
      <c r="C33" s="76">
        <v>1</v>
      </c>
      <c r="D33" s="76" t="s">
        <v>192</v>
      </c>
      <c r="E33" s="100">
        <v>0.70105324074074071</v>
      </c>
      <c r="F33" s="79">
        <v>1.0914351851851856E-2</v>
      </c>
      <c r="G33" s="79">
        <v>3.472222222222222E-3</v>
      </c>
      <c r="H33" s="80">
        <v>7.4421296296296336E-3</v>
      </c>
    </row>
    <row r="34" spans="1:8" ht="15.75">
      <c r="A34" s="76">
        <v>32</v>
      </c>
      <c r="B34" s="76" t="s">
        <v>184</v>
      </c>
      <c r="C34" s="76">
        <v>1</v>
      </c>
      <c r="D34" s="76" t="s">
        <v>192</v>
      </c>
      <c r="E34" s="100">
        <v>0.70988425925925924</v>
      </c>
      <c r="F34" s="79">
        <v>8.8310185185185297E-3</v>
      </c>
      <c r="G34" s="79">
        <v>5.5555555555555558E-3</v>
      </c>
      <c r="H34" s="80">
        <v>3.2754629629629739E-3</v>
      </c>
    </row>
    <row r="35" spans="1:8" ht="15.75">
      <c r="A35" s="76">
        <v>33</v>
      </c>
      <c r="B35" s="76" t="s">
        <v>184</v>
      </c>
      <c r="C35" s="76">
        <v>2</v>
      </c>
      <c r="D35" s="76" t="s">
        <v>192</v>
      </c>
      <c r="E35" s="99">
        <v>0.71665509259259252</v>
      </c>
      <c r="F35" s="79">
        <v>6.7708333333332815E-3</v>
      </c>
      <c r="G35" s="79">
        <v>3.472222222222222E-3</v>
      </c>
      <c r="H35" s="80">
        <v>3.2986111111110595E-3</v>
      </c>
    </row>
    <row r="36" spans="1:8" ht="15.75">
      <c r="A36" s="76">
        <v>34</v>
      </c>
      <c r="B36" s="76" t="s">
        <v>185</v>
      </c>
      <c r="C36" s="76">
        <v>1</v>
      </c>
      <c r="D36" s="76" t="s">
        <v>192</v>
      </c>
      <c r="E36" s="99">
        <v>0.72341435185185177</v>
      </c>
      <c r="F36" s="79">
        <v>6.7592592592592426E-3</v>
      </c>
      <c r="G36" s="79">
        <v>3.472222222222222E-3</v>
      </c>
      <c r="H36" s="80">
        <v>3.2870370370370206E-3</v>
      </c>
    </row>
    <row r="37" spans="1:8" ht="15.75">
      <c r="A37" s="76">
        <v>35</v>
      </c>
      <c r="B37" s="76" t="s">
        <v>65</v>
      </c>
      <c r="C37" s="76">
        <v>1</v>
      </c>
      <c r="D37" s="76" t="s">
        <v>192</v>
      </c>
      <c r="E37" s="99">
        <v>0.73018518518518516</v>
      </c>
      <c r="F37" s="79">
        <v>6.7708333333333925E-3</v>
      </c>
      <c r="G37" s="79">
        <v>3.472222222222222E-3</v>
      </c>
      <c r="H37" s="80">
        <v>3.2986111111111705E-3</v>
      </c>
    </row>
    <row r="38" spans="1:8" ht="15.75">
      <c r="A38" s="76">
        <v>36</v>
      </c>
      <c r="B38" s="76" t="s">
        <v>186</v>
      </c>
      <c r="C38" s="76">
        <v>1</v>
      </c>
      <c r="D38" s="76" t="s">
        <v>192</v>
      </c>
      <c r="E38" s="99">
        <v>0.73695601851851855</v>
      </c>
      <c r="F38" s="79">
        <v>6.7708333333333925E-3</v>
      </c>
      <c r="G38" s="79">
        <v>3.472222222222222E-3</v>
      </c>
      <c r="H38" s="80">
        <v>3.2986111111111705E-3</v>
      </c>
    </row>
    <row r="39" spans="1:8" ht="15.75">
      <c r="A39" s="76"/>
      <c r="B39" s="76" t="s">
        <v>67</v>
      </c>
      <c r="C39" s="76"/>
      <c r="D39" s="76"/>
      <c r="E39" s="81">
        <v>0.77083333333333337</v>
      </c>
      <c r="F39" s="79">
        <v>3.3877314814814818E-2</v>
      </c>
      <c r="G39" s="79">
        <v>3.472222222222222E-3</v>
      </c>
      <c r="H39" s="80">
        <v>3.0405092592592595E-2</v>
      </c>
    </row>
    <row r="41" spans="1:8" ht="47.25">
      <c r="B41" s="179" t="s">
        <v>146</v>
      </c>
    </row>
    <row r="42" spans="1:8" ht="15.75">
      <c r="B42" s="179" t="s">
        <v>147</v>
      </c>
      <c r="C42" s="180">
        <v>1.7627314814814818E-2</v>
      </c>
    </row>
    <row r="43" spans="1:8" ht="15.75">
      <c r="B43" s="179" t="s">
        <v>148</v>
      </c>
      <c r="C43" s="180">
        <v>2.1875000000001078E-3</v>
      </c>
    </row>
    <row r="44" spans="1:8" ht="15.75">
      <c r="B44" s="179" t="s">
        <v>149</v>
      </c>
      <c r="C44" s="180">
        <v>4.2447089947089964E-3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РЦЕ12</vt:lpstr>
      <vt:lpstr>ТС10 М</vt:lpstr>
      <vt:lpstr>ТС10 М-Вз</vt:lpstr>
      <vt:lpstr>Багги10</vt:lpstr>
      <vt:lpstr>ТС10</vt:lpstr>
      <vt:lpstr>18 Масштаб</vt:lpstr>
      <vt:lpstr>Шорт</vt:lpstr>
      <vt:lpstr>З-Багги10</vt:lpstr>
      <vt:lpstr>З-Шорт</vt:lpstr>
      <vt:lpstr>Ретинг Багги10Э</vt:lpstr>
      <vt:lpstr>Ретинг Шорт</vt:lpstr>
      <vt:lpstr>Печать Рейтинг</vt:lpstr>
      <vt:lpstr>Врем.график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book</cp:lastModifiedBy>
  <cp:lastPrinted>2013-09-29T10:19:50Z</cp:lastPrinted>
  <dcterms:created xsi:type="dcterms:W3CDTF">2006-05-18T23:00:10Z</dcterms:created>
  <dcterms:modified xsi:type="dcterms:W3CDTF">2013-10-02T11:40:55Z</dcterms:modified>
</cp:coreProperties>
</file>